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01 - SO-01 Demolice stáva..." sheetId="2" r:id="rId2"/>
    <sheet name="02 - SO-02 Ocelová konstr..." sheetId="3" r:id="rId3"/>
    <sheet name="03 - SO-03 Statická stabi..." sheetId="4" r:id="rId4"/>
    <sheet name="04 - SO-04 Přeložka plyno..." sheetId="5" r:id="rId5"/>
    <sheet name="05 - SO-05 Přeložka vodovodu" sheetId="6" r:id="rId6"/>
    <sheet name="06 - SO-06 Veřejné osvětlení" sheetId="7" r:id="rId7"/>
    <sheet name="VRN - Vedlejší náklady" sheetId="8" r:id="rId8"/>
    <sheet name="Pokyny pro vyplnění" sheetId="9" r:id="rId9"/>
  </sheets>
  <definedNames>
    <definedName name="_xlnm.Print_Area" localSheetId="0">'Rekapitulace stavby'!$D$4:$AO$33,'Rekapitulace stavby'!$C$39:$AQ$59</definedName>
    <definedName name="_xlnm.Print_Titles" localSheetId="0">'Rekapitulace stavby'!$49:$49</definedName>
    <definedName name="_xlnm._FilterDatabase" localSheetId="1" hidden="1">'01 - SO-01 Demolice stáva...'!$C$79:$K$104</definedName>
    <definedName name="_xlnm.Print_Area" localSheetId="1">'01 - SO-01 Demolice stáva...'!$C$4:$J$36,'01 - SO-01 Demolice stáva...'!$C$42:$J$61,'01 - SO-01 Demolice stáva...'!$C$67:$K$104</definedName>
    <definedName name="_xlnm.Print_Titles" localSheetId="1">'01 - SO-01 Demolice stáva...'!$79:$79</definedName>
    <definedName name="_xlnm._FilterDatabase" localSheetId="2" hidden="1">'02 - SO-02 Ocelová konstr...'!$C$79:$K$105</definedName>
    <definedName name="_xlnm.Print_Area" localSheetId="2">'02 - SO-02 Ocelová konstr...'!$C$4:$J$36,'02 - SO-02 Ocelová konstr...'!$C$42:$J$61,'02 - SO-02 Ocelová konstr...'!$C$67:$K$105</definedName>
    <definedName name="_xlnm.Print_Titles" localSheetId="2">'02 - SO-02 Ocelová konstr...'!$79:$79</definedName>
    <definedName name="_xlnm._FilterDatabase" localSheetId="3" hidden="1">'03 - SO-03 Statická stabi...'!$C$83:$K$197</definedName>
    <definedName name="_xlnm.Print_Area" localSheetId="3">'03 - SO-03 Statická stabi...'!$C$4:$J$36,'03 - SO-03 Statická stabi...'!$C$42:$J$65,'03 - SO-03 Statická stabi...'!$C$71:$K$197</definedName>
    <definedName name="_xlnm.Print_Titles" localSheetId="3">'03 - SO-03 Statická stabi...'!$83:$83</definedName>
    <definedName name="_xlnm._FilterDatabase" localSheetId="4" hidden="1">'04 - SO-04 Přeložka plyno...'!$C$77:$K$81</definedName>
    <definedName name="_xlnm.Print_Area" localSheetId="4">'04 - SO-04 Přeložka plyno...'!$C$4:$J$36,'04 - SO-04 Přeložka plyno...'!$C$42:$J$59,'04 - SO-04 Přeložka plyno...'!$C$65:$K$81</definedName>
    <definedName name="_xlnm.Print_Titles" localSheetId="4">'04 - SO-04 Přeložka plyno...'!$77:$77</definedName>
    <definedName name="_xlnm._FilterDatabase" localSheetId="5" hidden="1">'05 - SO-05 Přeložka vodovodu'!$C$80:$K$115</definedName>
    <definedName name="_xlnm.Print_Area" localSheetId="5">'05 - SO-05 Přeložka vodovodu'!$C$4:$J$36,'05 - SO-05 Přeložka vodovodu'!$C$42:$J$62,'05 - SO-05 Přeložka vodovodu'!$C$68:$K$115</definedName>
    <definedName name="_xlnm.Print_Titles" localSheetId="5">'05 - SO-05 Přeložka vodovodu'!$80:$80</definedName>
    <definedName name="_xlnm._FilterDatabase" localSheetId="6" hidden="1">'06 - SO-06 Veřejné osvětlení'!$C$77:$K$81</definedName>
    <definedName name="_xlnm.Print_Area" localSheetId="6">'06 - SO-06 Veřejné osvětlení'!$C$4:$J$36,'06 - SO-06 Veřejné osvětlení'!$C$42:$J$59,'06 - SO-06 Veřejné osvětlení'!$C$65:$K$81</definedName>
    <definedName name="_xlnm.Print_Titles" localSheetId="6">'06 - SO-06 Veřejné osvětlení'!$77:$77</definedName>
    <definedName name="_xlnm._FilterDatabase" localSheetId="7" hidden="1">'VRN - Vedlejší náklady'!$C$82:$K$101</definedName>
    <definedName name="_xlnm.Print_Area" localSheetId="7">'VRN - Vedlejší náklady'!$C$4:$J$36,'VRN - Vedlejší náklady'!$C$42:$J$64,'VRN - Vedlejší náklady'!$C$70:$K$101</definedName>
    <definedName name="_xlnm.Print_Titles" localSheetId="7">'VRN - Vedlejší náklady'!$82:$82</definedName>
    <definedName name="_xlnm.Print_Area" localSheetId="8">'Pokyny pro vyplnění'!$B$2:$K$69,'Pokyny pro vyplnění'!$B$72:$K$116,'Pokyny pro vyplnění'!$B$119:$K$188,'Pokyny pro vyplnění'!$B$196:$K$216</definedName>
  </definedNames>
  <calcPr/>
</workbook>
</file>

<file path=xl/calcChain.xml><?xml version="1.0" encoding="utf-8"?>
<calcChain xmlns="http://schemas.openxmlformats.org/spreadsheetml/2006/main">
  <c i="1" r="AY58"/>
  <c r="AX58"/>
  <c i="8" r="BI101"/>
  <c r="BH101"/>
  <c r="BG101"/>
  <c r="BF101"/>
  <c r="T101"/>
  <c r="T100"/>
  <c r="R101"/>
  <c r="R100"/>
  <c r="P101"/>
  <c r="P100"/>
  <c r="BK101"/>
  <c r="BK100"/>
  <c r="J100"/>
  <c r="J101"/>
  <c r="BE101"/>
  <c r="J63"/>
  <c r="BI99"/>
  <c r="BH99"/>
  <c r="BG99"/>
  <c r="BF99"/>
  <c r="T99"/>
  <c r="T98"/>
  <c r="R99"/>
  <c r="R98"/>
  <c r="P99"/>
  <c r="P98"/>
  <c r="BK99"/>
  <c r="BK98"/>
  <c r="J98"/>
  <c r="J99"/>
  <c r="BE99"/>
  <c r="J62"/>
  <c r="BI97"/>
  <c r="BH97"/>
  <c r="BG97"/>
  <c r="BF97"/>
  <c r="T97"/>
  <c r="T96"/>
  <c r="R97"/>
  <c r="R96"/>
  <c r="P97"/>
  <c r="P96"/>
  <c r="BK97"/>
  <c r="BK96"/>
  <c r="J96"/>
  <c r="J97"/>
  <c r="BE97"/>
  <c r="J61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BH92"/>
  <c r="BG92"/>
  <c r="BF92"/>
  <c r="T92"/>
  <c r="T91"/>
  <c r="R92"/>
  <c r="R91"/>
  <c r="P92"/>
  <c r="P91"/>
  <c r="BK92"/>
  <c r="BK91"/>
  <c r="J91"/>
  <c r="J92"/>
  <c r="BE92"/>
  <c r="J60"/>
  <c r="BI90"/>
  <c r="BH90"/>
  <c r="BG90"/>
  <c r="BF90"/>
  <c r="T90"/>
  <c r="R90"/>
  <c r="P90"/>
  <c r="BK90"/>
  <c r="J90"/>
  <c r="BE90"/>
  <c r="BI89"/>
  <c r="BH89"/>
  <c r="BG89"/>
  <c r="BF89"/>
  <c r="T89"/>
  <c r="R89"/>
  <c r="P89"/>
  <c r="BK89"/>
  <c r="J89"/>
  <c r="BE89"/>
  <c r="BI88"/>
  <c r="BH88"/>
  <c r="BG88"/>
  <c r="BF88"/>
  <c r="T88"/>
  <c r="T87"/>
  <c r="R88"/>
  <c r="R87"/>
  <c r="P88"/>
  <c r="P87"/>
  <c r="BK88"/>
  <c r="BK87"/>
  <c r="J87"/>
  <c r="J88"/>
  <c r="BE88"/>
  <c r="J59"/>
  <c r="BI86"/>
  <c r="F34"/>
  <c i="1" r="BD58"/>
  <c i="8" r="BH86"/>
  <c r="F33"/>
  <c i="1" r="BC58"/>
  <c i="8" r="BG86"/>
  <c r="F32"/>
  <c i="1" r="BB58"/>
  <c i="8" r="BF86"/>
  <c r="J31"/>
  <c i="1" r="AW58"/>
  <c i="8" r="F31"/>
  <c i="1" r="BA58"/>
  <c i="8" r="T86"/>
  <c r="T85"/>
  <c r="T84"/>
  <c r="T83"/>
  <c r="R86"/>
  <c r="R85"/>
  <c r="R84"/>
  <c r="R83"/>
  <c r="P86"/>
  <c r="P85"/>
  <c r="P84"/>
  <c r="P83"/>
  <c i="1" r="AU58"/>
  <c i="8" r="BK86"/>
  <c r="BK85"/>
  <c r="J85"/>
  <c r="BK84"/>
  <c r="J84"/>
  <c r="BK83"/>
  <c r="J83"/>
  <c r="J56"/>
  <c r="J27"/>
  <c i="1" r="AG58"/>
  <c i="8" r="J86"/>
  <c r="BE86"/>
  <c r="J30"/>
  <c i="1" r="AV58"/>
  <c i="8" r="F30"/>
  <c i="1" r="AZ58"/>
  <c i="8" r="J58"/>
  <c r="J57"/>
  <c r="J79"/>
  <c r="F79"/>
  <c r="F77"/>
  <c r="E75"/>
  <c r="J51"/>
  <c r="F51"/>
  <c r="F49"/>
  <c r="E47"/>
  <c r="J36"/>
  <c r="J18"/>
  <c r="E18"/>
  <c r="F80"/>
  <c r="F52"/>
  <c r="J17"/>
  <c r="J12"/>
  <c r="J77"/>
  <c r="J49"/>
  <c r="E7"/>
  <c r="E73"/>
  <c r="E45"/>
  <c i="1" r="AY57"/>
  <c r="AX57"/>
  <c i="7" r="BI81"/>
  <c r="F34"/>
  <c i="1" r="BD57"/>
  <c i="7" r="BH81"/>
  <c r="F33"/>
  <c i="1" r="BC57"/>
  <c i="7" r="BG81"/>
  <c r="F32"/>
  <c i="1" r="BB57"/>
  <c i="7" r="BF81"/>
  <c r="J31"/>
  <c i="1" r="AW57"/>
  <c i="7" r="F31"/>
  <c i="1" r="BA57"/>
  <c i="7" r="T81"/>
  <c r="T80"/>
  <c r="T79"/>
  <c r="T78"/>
  <c r="R81"/>
  <c r="R80"/>
  <c r="R79"/>
  <c r="R78"/>
  <c r="P81"/>
  <c r="P80"/>
  <c r="P79"/>
  <c r="P78"/>
  <c i="1" r="AU57"/>
  <c i="7" r="BK81"/>
  <c r="BK80"/>
  <c r="J80"/>
  <c r="BK79"/>
  <c r="J79"/>
  <c r="BK78"/>
  <c r="J78"/>
  <c r="J56"/>
  <c r="J27"/>
  <c i="1" r="AG57"/>
  <c i="7" r="J81"/>
  <c r="BE81"/>
  <c r="J30"/>
  <c i="1" r="AV57"/>
  <c i="7" r="F30"/>
  <c i="1" r="AZ57"/>
  <c i="7" r="J58"/>
  <c r="J57"/>
  <c r="J74"/>
  <c r="F74"/>
  <c r="F72"/>
  <c r="E70"/>
  <c r="J51"/>
  <c r="F51"/>
  <c r="F49"/>
  <c r="E47"/>
  <c r="J36"/>
  <c r="J18"/>
  <c r="E18"/>
  <c r="F75"/>
  <c r="F52"/>
  <c r="J17"/>
  <c r="J12"/>
  <c r="J72"/>
  <c r="J49"/>
  <c r="E7"/>
  <c r="E68"/>
  <c r="E45"/>
  <c i="1" r="AY56"/>
  <c r="AX56"/>
  <c i="6" r="BI115"/>
  <c r="BH115"/>
  <c r="BG115"/>
  <c r="BF115"/>
  <c r="T115"/>
  <c r="R115"/>
  <c r="P115"/>
  <c r="BK115"/>
  <c r="J115"/>
  <c r="BE115"/>
  <c r="BI114"/>
  <c r="BH114"/>
  <c r="BG114"/>
  <c r="BF114"/>
  <c r="T114"/>
  <c r="R114"/>
  <c r="P114"/>
  <c r="BK114"/>
  <c r="J114"/>
  <c r="BE114"/>
  <c r="BI113"/>
  <c r="BH113"/>
  <c r="BG113"/>
  <c r="BF113"/>
  <c r="T113"/>
  <c r="R113"/>
  <c r="P113"/>
  <c r="BK113"/>
  <c r="J113"/>
  <c r="BE113"/>
  <c r="BI112"/>
  <c r="BH112"/>
  <c r="BG112"/>
  <c r="BF112"/>
  <c r="T112"/>
  <c r="T111"/>
  <c r="R112"/>
  <c r="R111"/>
  <c r="P112"/>
  <c r="P111"/>
  <c r="BK112"/>
  <c r="BK111"/>
  <c r="J111"/>
  <c r="J112"/>
  <c r="BE112"/>
  <c r="J61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8"/>
  <c r="BH108"/>
  <c r="BG108"/>
  <c r="BF108"/>
  <c r="T108"/>
  <c r="R108"/>
  <c r="P108"/>
  <c r="BK108"/>
  <c r="J108"/>
  <c r="BE108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9"/>
  <c r="BH99"/>
  <c r="BG99"/>
  <c r="BF99"/>
  <c r="T99"/>
  <c r="T98"/>
  <c r="R99"/>
  <c r="R98"/>
  <c r="P99"/>
  <c r="P98"/>
  <c r="BK99"/>
  <c r="BK98"/>
  <c r="J98"/>
  <c r="J99"/>
  <c r="BE99"/>
  <c r="J60"/>
  <c r="BI97"/>
  <c r="BH97"/>
  <c r="BG97"/>
  <c r="BF97"/>
  <c r="T97"/>
  <c r="T96"/>
  <c r="R97"/>
  <c r="R96"/>
  <c r="P97"/>
  <c r="P96"/>
  <c r="BK97"/>
  <c r="BK96"/>
  <c r="J96"/>
  <c r="J97"/>
  <c r="BE97"/>
  <c r="J59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1"/>
  <c r="BH91"/>
  <c r="BG91"/>
  <c r="BF91"/>
  <c r="T91"/>
  <c r="R91"/>
  <c r="P91"/>
  <c r="BK91"/>
  <c r="J91"/>
  <c r="BE91"/>
  <c r="BI90"/>
  <c r="BH90"/>
  <c r="BG90"/>
  <c r="BF90"/>
  <c r="T90"/>
  <c r="R90"/>
  <c r="P90"/>
  <c r="BK90"/>
  <c r="J90"/>
  <c r="BE90"/>
  <c r="BI89"/>
  <c r="BH89"/>
  <c r="BG89"/>
  <c r="BF89"/>
  <c r="T89"/>
  <c r="R89"/>
  <c r="P89"/>
  <c r="BK89"/>
  <c r="J89"/>
  <c r="BE89"/>
  <c r="BI88"/>
  <c r="BH88"/>
  <c r="BG88"/>
  <c r="BF88"/>
  <c r="T88"/>
  <c r="R88"/>
  <c r="P88"/>
  <c r="BK88"/>
  <c r="J88"/>
  <c r="BE88"/>
  <c r="BI87"/>
  <c r="BH87"/>
  <c r="BG87"/>
  <c r="BF87"/>
  <c r="T87"/>
  <c r="R87"/>
  <c r="P87"/>
  <c r="BK87"/>
  <c r="J87"/>
  <c r="BE87"/>
  <c r="BI86"/>
  <c r="BH86"/>
  <c r="BG86"/>
  <c r="BF86"/>
  <c r="T86"/>
  <c r="R86"/>
  <c r="P86"/>
  <c r="BK86"/>
  <c r="J86"/>
  <c r="BE86"/>
  <c r="BI85"/>
  <c r="BH85"/>
  <c r="BG85"/>
  <c r="BF85"/>
  <c r="T85"/>
  <c r="R85"/>
  <c r="P85"/>
  <c r="BK85"/>
  <c r="J85"/>
  <c r="BE85"/>
  <c r="BI84"/>
  <c r="F34"/>
  <c i="1" r="BD56"/>
  <c i="6" r="BH84"/>
  <c r="F33"/>
  <c i="1" r="BC56"/>
  <c i="6" r="BG84"/>
  <c r="F32"/>
  <c i="1" r="BB56"/>
  <c i="6" r="BF84"/>
  <c r="J31"/>
  <c i="1" r="AW56"/>
  <c i="6" r="F31"/>
  <c i="1" r="BA56"/>
  <c i="6" r="T84"/>
  <c r="T83"/>
  <c r="T82"/>
  <c r="T81"/>
  <c r="R84"/>
  <c r="R83"/>
  <c r="R82"/>
  <c r="R81"/>
  <c r="P84"/>
  <c r="P83"/>
  <c r="P82"/>
  <c r="P81"/>
  <c i="1" r="AU56"/>
  <c i="6" r="BK84"/>
  <c r="BK83"/>
  <c r="J83"/>
  <c r="BK82"/>
  <c r="J82"/>
  <c r="BK81"/>
  <c r="J81"/>
  <c r="J56"/>
  <c r="J27"/>
  <c i="1" r="AG56"/>
  <c i="6" r="J84"/>
  <c r="BE84"/>
  <c r="J30"/>
  <c i="1" r="AV56"/>
  <c i="6" r="F30"/>
  <c i="1" r="AZ56"/>
  <c i="6" r="J58"/>
  <c r="J57"/>
  <c r="J77"/>
  <c r="F77"/>
  <c r="F75"/>
  <c r="E73"/>
  <c r="J51"/>
  <c r="F51"/>
  <c r="F49"/>
  <c r="E47"/>
  <c r="J36"/>
  <c r="J18"/>
  <c r="E18"/>
  <c r="F78"/>
  <c r="F52"/>
  <c r="J17"/>
  <c r="J12"/>
  <c r="J75"/>
  <c r="J49"/>
  <c r="E7"/>
  <c r="E71"/>
  <c r="E45"/>
  <c i="1" r="AY55"/>
  <c r="AX55"/>
  <c i="5" r="BI81"/>
  <c r="F34"/>
  <c i="1" r="BD55"/>
  <c i="5" r="BH81"/>
  <c r="F33"/>
  <c i="1" r="BC55"/>
  <c i="5" r="BG81"/>
  <c r="F32"/>
  <c i="1" r="BB55"/>
  <c i="5" r="BF81"/>
  <c r="J31"/>
  <c i="1" r="AW55"/>
  <c i="5" r="F31"/>
  <c i="1" r="BA55"/>
  <c i="5" r="T81"/>
  <c r="T80"/>
  <c r="T79"/>
  <c r="T78"/>
  <c r="R81"/>
  <c r="R80"/>
  <c r="R79"/>
  <c r="R78"/>
  <c r="P81"/>
  <c r="P80"/>
  <c r="P79"/>
  <c r="P78"/>
  <c i="1" r="AU55"/>
  <c i="5" r="BK81"/>
  <c r="BK80"/>
  <c r="J80"/>
  <c r="BK79"/>
  <c r="J79"/>
  <c r="BK78"/>
  <c r="J78"/>
  <c r="J56"/>
  <c r="J27"/>
  <c i="1" r="AG55"/>
  <c i="5" r="J81"/>
  <c r="BE81"/>
  <c r="J30"/>
  <c i="1" r="AV55"/>
  <c i="5" r="F30"/>
  <c i="1" r="AZ55"/>
  <c i="5" r="J58"/>
  <c r="J57"/>
  <c r="J74"/>
  <c r="F74"/>
  <c r="F72"/>
  <c r="E70"/>
  <c r="J51"/>
  <c r="F51"/>
  <c r="F49"/>
  <c r="E47"/>
  <c r="J36"/>
  <c r="J18"/>
  <c r="E18"/>
  <c r="F75"/>
  <c r="F52"/>
  <c r="J17"/>
  <c r="J12"/>
  <c r="J72"/>
  <c r="J49"/>
  <c r="E7"/>
  <c r="E68"/>
  <c r="E45"/>
  <c i="1" r="AY54"/>
  <c r="AX54"/>
  <c i="4" r="BI197"/>
  <c r="BH197"/>
  <c r="BG197"/>
  <c r="BF197"/>
  <c r="T197"/>
  <c r="T196"/>
  <c r="R197"/>
  <c r="R196"/>
  <c r="P197"/>
  <c r="P196"/>
  <c r="BK197"/>
  <c r="BK196"/>
  <c r="J196"/>
  <c r="J197"/>
  <c r="BE197"/>
  <c r="J64"/>
  <c r="BI195"/>
  <c r="BH195"/>
  <c r="BG195"/>
  <c r="BF195"/>
  <c r="T195"/>
  <c r="R195"/>
  <c r="P195"/>
  <c r="BK195"/>
  <c r="J195"/>
  <c r="BE195"/>
  <c r="BI193"/>
  <c r="BH193"/>
  <c r="BG193"/>
  <c r="BF193"/>
  <c r="T193"/>
  <c r="R193"/>
  <c r="P193"/>
  <c r="BK193"/>
  <c r="J193"/>
  <c r="BE193"/>
  <c r="BI192"/>
  <c r="BH192"/>
  <c r="BG192"/>
  <c r="BF192"/>
  <c r="T192"/>
  <c r="T191"/>
  <c r="R192"/>
  <c r="R191"/>
  <c r="P192"/>
  <c r="P191"/>
  <c r="BK192"/>
  <c r="BK191"/>
  <c r="J191"/>
  <c r="J192"/>
  <c r="BE192"/>
  <c r="J63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/>
  <c r="BI187"/>
  <c r="BH187"/>
  <c r="BG187"/>
  <c r="BF187"/>
  <c r="T187"/>
  <c r="R187"/>
  <c r="P187"/>
  <c r="BK187"/>
  <c r="J187"/>
  <c r="BE187"/>
  <c r="BI185"/>
  <c r="BH185"/>
  <c r="BG185"/>
  <c r="BF185"/>
  <c r="T185"/>
  <c r="R185"/>
  <c r="P185"/>
  <c r="BK185"/>
  <c r="J185"/>
  <c r="BE185"/>
  <c r="BI183"/>
  <c r="BH183"/>
  <c r="BG183"/>
  <c r="BF183"/>
  <c r="T183"/>
  <c r="R183"/>
  <c r="P183"/>
  <c r="BK183"/>
  <c r="J183"/>
  <c r="BE183"/>
  <c r="BI181"/>
  <c r="BH181"/>
  <c r="BG181"/>
  <c r="BF181"/>
  <c r="T181"/>
  <c r="R181"/>
  <c r="P181"/>
  <c r="BK181"/>
  <c r="J181"/>
  <c r="BE181"/>
  <c r="BI179"/>
  <c r="BH179"/>
  <c r="BG179"/>
  <c r="BF179"/>
  <c r="T179"/>
  <c r="R179"/>
  <c r="P179"/>
  <c r="BK179"/>
  <c r="J179"/>
  <c r="BE179"/>
  <c r="BI177"/>
  <c r="BH177"/>
  <c r="BG177"/>
  <c r="BF177"/>
  <c r="T177"/>
  <c r="R177"/>
  <c r="P177"/>
  <c r="BK177"/>
  <c r="J177"/>
  <c r="BE177"/>
  <c r="BI176"/>
  <c r="BH176"/>
  <c r="BG176"/>
  <c r="BF176"/>
  <c r="T176"/>
  <c r="R176"/>
  <c r="P176"/>
  <c r="BK176"/>
  <c r="J176"/>
  <c r="BE176"/>
  <c r="BI174"/>
  <c r="BH174"/>
  <c r="BG174"/>
  <c r="BF174"/>
  <c r="T174"/>
  <c r="R174"/>
  <c r="P174"/>
  <c r="BK174"/>
  <c r="J174"/>
  <c r="BE174"/>
  <c r="BI172"/>
  <c r="BH172"/>
  <c r="BG172"/>
  <c r="BF172"/>
  <c r="T172"/>
  <c r="R172"/>
  <c r="P172"/>
  <c r="BK172"/>
  <c r="J172"/>
  <c r="BE172"/>
  <c r="BI171"/>
  <c r="BH171"/>
  <c r="BG171"/>
  <c r="BF171"/>
  <c r="T171"/>
  <c r="R171"/>
  <c r="P171"/>
  <c r="BK171"/>
  <c r="J171"/>
  <c r="BE171"/>
  <c r="BI170"/>
  <c r="BH170"/>
  <c r="BG170"/>
  <c r="BF170"/>
  <c r="T170"/>
  <c r="R170"/>
  <c r="P170"/>
  <c r="BK170"/>
  <c r="J170"/>
  <c r="BE170"/>
  <c r="BI168"/>
  <c r="BH168"/>
  <c r="BG168"/>
  <c r="BF168"/>
  <c r="T168"/>
  <c r="T167"/>
  <c r="R168"/>
  <c r="R167"/>
  <c r="P168"/>
  <c r="P167"/>
  <c r="BK168"/>
  <c r="BK167"/>
  <c r="J167"/>
  <c r="J168"/>
  <c r="BE168"/>
  <c r="J62"/>
  <c r="BI165"/>
  <c r="BH165"/>
  <c r="BG165"/>
  <c r="BF165"/>
  <c r="T165"/>
  <c r="R165"/>
  <c r="P165"/>
  <c r="BK165"/>
  <c r="J165"/>
  <c r="BE165"/>
  <c r="BI163"/>
  <c r="BH163"/>
  <c r="BG163"/>
  <c r="BF163"/>
  <c r="T163"/>
  <c r="R163"/>
  <c r="P163"/>
  <c r="BK163"/>
  <c r="J163"/>
  <c r="BE163"/>
  <c r="BI162"/>
  <c r="BH162"/>
  <c r="BG162"/>
  <c r="BF162"/>
  <c r="T162"/>
  <c r="R162"/>
  <c r="P162"/>
  <c r="BK162"/>
  <c r="J162"/>
  <c r="BE162"/>
  <c r="BI160"/>
  <c r="BH160"/>
  <c r="BG160"/>
  <c r="BF160"/>
  <c r="T160"/>
  <c r="R160"/>
  <c r="P160"/>
  <c r="BK160"/>
  <c r="J160"/>
  <c r="BE160"/>
  <c r="BI158"/>
  <c r="BH158"/>
  <c r="BG158"/>
  <c r="BF158"/>
  <c r="T158"/>
  <c r="R158"/>
  <c r="P158"/>
  <c r="BK158"/>
  <c r="J158"/>
  <c r="BE158"/>
  <c r="BI156"/>
  <c r="BH156"/>
  <c r="BG156"/>
  <c r="BF156"/>
  <c r="T156"/>
  <c r="R156"/>
  <c r="P156"/>
  <c r="BK156"/>
  <c r="J156"/>
  <c r="BE156"/>
  <c r="BI152"/>
  <c r="BH152"/>
  <c r="BG152"/>
  <c r="BF152"/>
  <c r="T152"/>
  <c r="R152"/>
  <c r="P152"/>
  <c r="BK152"/>
  <c r="J152"/>
  <c r="BE152"/>
  <c r="BI149"/>
  <c r="BH149"/>
  <c r="BG149"/>
  <c r="BF149"/>
  <c r="T149"/>
  <c r="T148"/>
  <c r="R149"/>
  <c r="R148"/>
  <c r="P149"/>
  <c r="P148"/>
  <c r="BK149"/>
  <c r="BK148"/>
  <c r="J148"/>
  <c r="J149"/>
  <c r="BE149"/>
  <c r="J61"/>
  <c r="BI147"/>
  <c r="BH147"/>
  <c r="BG147"/>
  <c r="BF147"/>
  <c r="T147"/>
  <c r="R147"/>
  <c r="P147"/>
  <c r="BK147"/>
  <c r="J147"/>
  <c r="BE147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3"/>
  <c r="BH143"/>
  <c r="BG143"/>
  <c r="BF143"/>
  <c r="T143"/>
  <c r="R143"/>
  <c r="P143"/>
  <c r="BK143"/>
  <c r="J143"/>
  <c r="BE143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7"/>
  <c r="BH137"/>
  <c r="BG137"/>
  <c r="BF137"/>
  <c r="T137"/>
  <c r="R137"/>
  <c r="P137"/>
  <c r="BK137"/>
  <c r="J137"/>
  <c r="BE137"/>
  <c r="BI136"/>
  <c r="BH136"/>
  <c r="BG136"/>
  <c r="BF136"/>
  <c r="T136"/>
  <c r="R136"/>
  <c r="P136"/>
  <c r="BK136"/>
  <c r="J136"/>
  <c r="BE136"/>
  <c r="BI134"/>
  <c r="BH134"/>
  <c r="BG134"/>
  <c r="BF134"/>
  <c r="T134"/>
  <c r="R134"/>
  <c r="P134"/>
  <c r="BK134"/>
  <c r="J134"/>
  <c r="BE134"/>
  <c r="BI121"/>
  <c r="BH121"/>
  <c r="BG121"/>
  <c r="BF121"/>
  <c r="T121"/>
  <c r="T120"/>
  <c r="R121"/>
  <c r="R120"/>
  <c r="P121"/>
  <c r="P120"/>
  <c r="BK121"/>
  <c r="BK120"/>
  <c r="J120"/>
  <c r="J121"/>
  <c r="BE121"/>
  <c r="J60"/>
  <c r="BI119"/>
  <c r="BH119"/>
  <c r="BG119"/>
  <c r="BF119"/>
  <c r="T119"/>
  <c r="R119"/>
  <c r="P119"/>
  <c r="BK119"/>
  <c r="J119"/>
  <c r="BE119"/>
  <c r="BI117"/>
  <c r="BH117"/>
  <c r="BG117"/>
  <c r="BF117"/>
  <c r="T117"/>
  <c r="R117"/>
  <c r="P117"/>
  <c r="BK117"/>
  <c r="J117"/>
  <c r="BE117"/>
  <c r="BI115"/>
  <c r="BH115"/>
  <c r="BG115"/>
  <c r="BF115"/>
  <c r="T115"/>
  <c r="R115"/>
  <c r="P115"/>
  <c r="BK115"/>
  <c r="J115"/>
  <c r="BE115"/>
  <c r="BI113"/>
  <c r="BH113"/>
  <c r="BG113"/>
  <c r="BF113"/>
  <c r="T113"/>
  <c r="R113"/>
  <c r="P113"/>
  <c r="BK113"/>
  <c r="J113"/>
  <c r="BE113"/>
  <c r="BI111"/>
  <c r="BH111"/>
  <c r="BG111"/>
  <c r="BF111"/>
  <c r="T111"/>
  <c r="R111"/>
  <c r="P111"/>
  <c r="BK111"/>
  <c r="J111"/>
  <c r="BE111"/>
  <c r="BI109"/>
  <c r="BH109"/>
  <c r="BG109"/>
  <c r="BF109"/>
  <c r="T109"/>
  <c r="R109"/>
  <c r="P109"/>
  <c r="BK109"/>
  <c r="J109"/>
  <c r="BE109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4"/>
  <c r="BH104"/>
  <c r="BG104"/>
  <c r="BF104"/>
  <c r="T104"/>
  <c r="T103"/>
  <c r="R104"/>
  <c r="R103"/>
  <c r="P104"/>
  <c r="P103"/>
  <c r="BK104"/>
  <c r="BK103"/>
  <c r="J103"/>
  <c r="J104"/>
  <c r="BE104"/>
  <c r="J59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99"/>
  <c r="BH99"/>
  <c r="BG99"/>
  <c r="BF99"/>
  <c r="T99"/>
  <c r="R99"/>
  <c r="P99"/>
  <c r="BK99"/>
  <c r="J99"/>
  <c r="BE99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3"/>
  <c r="BH93"/>
  <c r="BG93"/>
  <c r="BF93"/>
  <c r="T93"/>
  <c r="R93"/>
  <c r="P93"/>
  <c r="BK93"/>
  <c r="J93"/>
  <c r="BE93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89"/>
  <c r="BH89"/>
  <c r="BG89"/>
  <c r="BF89"/>
  <c r="T89"/>
  <c r="R89"/>
  <c r="P89"/>
  <c r="BK89"/>
  <c r="J89"/>
  <c r="BE89"/>
  <c r="BI87"/>
  <c r="F34"/>
  <c i="1" r="BD54"/>
  <c i="4" r="BH87"/>
  <c r="F33"/>
  <c i="1" r="BC54"/>
  <c i="4" r="BG87"/>
  <c r="F32"/>
  <c i="1" r="BB54"/>
  <c i="4" r="BF87"/>
  <c r="J31"/>
  <c i="1" r="AW54"/>
  <c i="4" r="F31"/>
  <c i="1" r="BA54"/>
  <c i="4" r="T87"/>
  <c r="T86"/>
  <c r="T85"/>
  <c r="T84"/>
  <c r="R87"/>
  <c r="R86"/>
  <c r="R85"/>
  <c r="R84"/>
  <c r="P87"/>
  <c r="P86"/>
  <c r="P85"/>
  <c r="P84"/>
  <c i="1" r="AU54"/>
  <c i="4" r="BK87"/>
  <c r="BK86"/>
  <c r="J86"/>
  <c r="BK85"/>
  <c r="J85"/>
  <c r="BK84"/>
  <c r="J84"/>
  <c r="J56"/>
  <c r="J27"/>
  <c i="1" r="AG54"/>
  <c i="4" r="J87"/>
  <c r="BE87"/>
  <c r="J30"/>
  <c i="1" r="AV54"/>
  <c i="4" r="F30"/>
  <c i="1" r="AZ54"/>
  <c i="4" r="J58"/>
  <c r="J57"/>
  <c r="J80"/>
  <c r="F80"/>
  <c r="F78"/>
  <c r="E76"/>
  <c r="J51"/>
  <c r="F51"/>
  <c r="F49"/>
  <c r="E47"/>
  <c r="J36"/>
  <c r="J18"/>
  <c r="E18"/>
  <c r="F81"/>
  <c r="F52"/>
  <c r="J17"/>
  <c r="J12"/>
  <c r="J78"/>
  <c r="J49"/>
  <c r="E7"/>
  <c r="E74"/>
  <c r="E45"/>
  <c i="1" r="AY53"/>
  <c r="AX53"/>
  <c i="3" r="BI105"/>
  <c r="BH105"/>
  <c r="BG105"/>
  <c r="BF105"/>
  <c r="T105"/>
  <c r="R105"/>
  <c r="P105"/>
  <c r="BK105"/>
  <c r="J105"/>
  <c r="BE105"/>
  <c r="BI104"/>
  <c r="BH104"/>
  <c r="BG104"/>
  <c r="BF104"/>
  <c r="T104"/>
  <c r="R104"/>
  <c r="P104"/>
  <c r="BK104"/>
  <c r="J104"/>
  <c r="BE104"/>
  <c r="BI102"/>
  <c r="BH102"/>
  <c r="BG102"/>
  <c r="BF102"/>
  <c r="T102"/>
  <c r="T101"/>
  <c r="R102"/>
  <c r="R101"/>
  <c r="P102"/>
  <c r="P101"/>
  <c r="BK102"/>
  <c r="BK101"/>
  <c r="J101"/>
  <c r="J102"/>
  <c r="BE102"/>
  <c r="J60"/>
  <c r="BI99"/>
  <c r="BH99"/>
  <c r="BG99"/>
  <c r="BF99"/>
  <c r="T99"/>
  <c r="R99"/>
  <c r="P99"/>
  <c r="BK99"/>
  <c r="J99"/>
  <c r="BE99"/>
  <c r="BI97"/>
  <c r="BH97"/>
  <c r="BG97"/>
  <c r="BF97"/>
  <c r="T97"/>
  <c r="R97"/>
  <c r="P97"/>
  <c r="BK97"/>
  <c r="J97"/>
  <c r="BE97"/>
  <c r="BI92"/>
  <c r="BH92"/>
  <c r="BG92"/>
  <c r="BF92"/>
  <c r="T92"/>
  <c r="T91"/>
  <c r="R92"/>
  <c r="R91"/>
  <c r="P92"/>
  <c r="P91"/>
  <c r="BK92"/>
  <c r="BK91"/>
  <c r="J91"/>
  <c r="J92"/>
  <c r="BE92"/>
  <c r="J59"/>
  <c r="BI90"/>
  <c r="BH90"/>
  <c r="BG90"/>
  <c r="BF90"/>
  <c r="T90"/>
  <c r="R90"/>
  <c r="P90"/>
  <c r="BK90"/>
  <c r="J90"/>
  <c r="BE90"/>
  <c r="BI89"/>
  <c r="BH89"/>
  <c r="BG89"/>
  <c r="BF89"/>
  <c r="T89"/>
  <c r="R89"/>
  <c r="P89"/>
  <c r="BK89"/>
  <c r="J89"/>
  <c r="BE89"/>
  <c r="BI85"/>
  <c r="BH85"/>
  <c r="BG85"/>
  <c r="BF85"/>
  <c r="T85"/>
  <c r="R85"/>
  <c r="P85"/>
  <c r="BK85"/>
  <c r="J85"/>
  <c r="BE85"/>
  <c r="BI84"/>
  <c r="BH84"/>
  <c r="BG84"/>
  <c r="BF84"/>
  <c r="T84"/>
  <c r="R84"/>
  <c r="P84"/>
  <c r="BK84"/>
  <c r="J84"/>
  <c r="BE84"/>
  <c r="BI83"/>
  <c r="F34"/>
  <c i="1" r="BD53"/>
  <c i="3" r="BH83"/>
  <c r="F33"/>
  <c i="1" r="BC53"/>
  <c i="3" r="BG83"/>
  <c r="F32"/>
  <c i="1" r="BB53"/>
  <c i="3" r="BF83"/>
  <c r="J31"/>
  <c i="1" r="AW53"/>
  <c i="3" r="F31"/>
  <c i="1" r="BA53"/>
  <c i="3" r="T83"/>
  <c r="T82"/>
  <c r="T81"/>
  <c r="T80"/>
  <c r="R83"/>
  <c r="R82"/>
  <c r="R81"/>
  <c r="R80"/>
  <c r="P83"/>
  <c r="P82"/>
  <c r="P81"/>
  <c r="P80"/>
  <c i="1" r="AU53"/>
  <c i="3" r="BK83"/>
  <c r="BK82"/>
  <c r="J82"/>
  <c r="BK81"/>
  <c r="J81"/>
  <c r="BK80"/>
  <c r="J80"/>
  <c r="J56"/>
  <c r="J27"/>
  <c i="1" r="AG53"/>
  <c i="3" r="J83"/>
  <c r="BE83"/>
  <c r="J30"/>
  <c i="1" r="AV53"/>
  <c i="3" r="F30"/>
  <c i="1" r="AZ53"/>
  <c i="3" r="J58"/>
  <c r="J57"/>
  <c r="J76"/>
  <c r="F76"/>
  <c r="F74"/>
  <c r="E72"/>
  <c r="J51"/>
  <c r="F51"/>
  <c r="F49"/>
  <c r="E47"/>
  <c r="J36"/>
  <c r="J18"/>
  <c r="E18"/>
  <c r="F77"/>
  <c r="F52"/>
  <c r="J17"/>
  <c r="J12"/>
  <c r="J74"/>
  <c r="J49"/>
  <c r="E7"/>
  <c r="E70"/>
  <c r="E45"/>
  <c i="1" r="AY52"/>
  <c r="AX52"/>
  <c i="2" r="BI103"/>
  <c r="BH103"/>
  <c r="BG103"/>
  <c r="BF103"/>
  <c r="T103"/>
  <c r="R103"/>
  <c r="P103"/>
  <c r="BK103"/>
  <c r="J103"/>
  <c r="BE103"/>
  <c r="BI101"/>
  <c r="BH101"/>
  <c r="BG101"/>
  <c r="BF101"/>
  <c r="T101"/>
  <c r="R101"/>
  <c r="P101"/>
  <c r="BK101"/>
  <c r="J101"/>
  <c r="BE101"/>
  <c r="BI100"/>
  <c r="BH100"/>
  <c r="BG100"/>
  <c r="BF100"/>
  <c r="T100"/>
  <c r="T99"/>
  <c r="R100"/>
  <c r="R99"/>
  <c r="P100"/>
  <c r="P99"/>
  <c r="BK100"/>
  <c r="BK99"/>
  <c r="J99"/>
  <c r="J100"/>
  <c r="BE100"/>
  <c r="J60"/>
  <c r="BI98"/>
  <c r="BH98"/>
  <c r="BG98"/>
  <c r="BF98"/>
  <c r="T98"/>
  <c r="R98"/>
  <c r="P98"/>
  <c r="BK98"/>
  <c r="J98"/>
  <c r="BE98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4"/>
  <c r="BH94"/>
  <c r="BG94"/>
  <c r="BF94"/>
  <c r="T94"/>
  <c r="R94"/>
  <c r="P94"/>
  <c r="BK94"/>
  <c r="J94"/>
  <c r="BE94"/>
  <c r="BI93"/>
  <c r="BH93"/>
  <c r="BG93"/>
  <c r="BF93"/>
  <c r="T93"/>
  <c r="T92"/>
  <c r="R93"/>
  <c r="R92"/>
  <c r="P93"/>
  <c r="P92"/>
  <c r="BK93"/>
  <c r="BK92"/>
  <c r="J92"/>
  <c r="J93"/>
  <c r="BE93"/>
  <c r="J59"/>
  <c r="BI91"/>
  <c r="BH91"/>
  <c r="BG91"/>
  <c r="BF91"/>
  <c r="T91"/>
  <c r="R91"/>
  <c r="P91"/>
  <c r="BK91"/>
  <c r="J91"/>
  <c r="BE91"/>
  <c r="BI87"/>
  <c r="BH87"/>
  <c r="BG87"/>
  <c r="BF87"/>
  <c r="T87"/>
  <c r="R87"/>
  <c r="P87"/>
  <c r="BK87"/>
  <c r="J87"/>
  <c r="BE87"/>
  <c r="BI86"/>
  <c r="BH86"/>
  <c r="BG86"/>
  <c r="BF86"/>
  <c r="T86"/>
  <c r="R86"/>
  <c r="P86"/>
  <c r="BK86"/>
  <c r="J86"/>
  <c r="BE86"/>
  <c r="BI84"/>
  <c r="BH84"/>
  <c r="BG84"/>
  <c r="BF84"/>
  <c r="T84"/>
  <c r="R84"/>
  <c r="P84"/>
  <c r="BK84"/>
  <c r="J84"/>
  <c r="BE84"/>
  <c r="BI83"/>
  <c r="F34"/>
  <c i="1" r="BD52"/>
  <c i="2" r="BH83"/>
  <c r="F33"/>
  <c i="1" r="BC52"/>
  <c i="2" r="BG83"/>
  <c r="F32"/>
  <c i="1" r="BB52"/>
  <c i="2" r="BF83"/>
  <c r="J31"/>
  <c i="1" r="AW52"/>
  <c i="2" r="F31"/>
  <c i="1" r="BA52"/>
  <c i="2" r="T83"/>
  <c r="T82"/>
  <c r="T81"/>
  <c r="T80"/>
  <c r="R83"/>
  <c r="R82"/>
  <c r="R81"/>
  <c r="R80"/>
  <c r="P83"/>
  <c r="P82"/>
  <c r="P81"/>
  <c r="P80"/>
  <c i="1" r="AU52"/>
  <c i="2" r="BK83"/>
  <c r="BK82"/>
  <c r="J82"/>
  <c r="BK81"/>
  <c r="J81"/>
  <c r="BK80"/>
  <c r="J80"/>
  <c r="J56"/>
  <c r="J27"/>
  <c i="1" r="AG52"/>
  <c i="2" r="J83"/>
  <c r="BE83"/>
  <c r="J30"/>
  <c i="1" r="AV52"/>
  <c i="2" r="F30"/>
  <c i="1" r="AZ52"/>
  <c i="2" r="J58"/>
  <c r="J57"/>
  <c r="J76"/>
  <c r="F76"/>
  <c r="F74"/>
  <c r="E72"/>
  <c r="J51"/>
  <c r="F51"/>
  <c r="F49"/>
  <c r="E47"/>
  <c r="J36"/>
  <c r="J18"/>
  <c r="E18"/>
  <c r="F77"/>
  <c r="F52"/>
  <c r="J17"/>
  <c r="J12"/>
  <c r="J74"/>
  <c r="J49"/>
  <c r="E7"/>
  <c r="E70"/>
  <c r="E45"/>
  <c i="1" r="BD51"/>
  <c r="W30"/>
  <c r="BC51"/>
  <c r="W29"/>
  <c r="BB51"/>
  <c r="W28"/>
  <c r="BA51"/>
  <c r="W27"/>
  <c r="AZ51"/>
  <c r="W26"/>
  <c r="AY51"/>
  <c r="AX51"/>
  <c r="AW51"/>
  <c r="AK27"/>
  <c r="AV51"/>
  <c r="AK26"/>
  <c r="AU51"/>
  <c r="AT51"/>
  <c r="AS51"/>
  <c r="AG51"/>
  <c r="AK23"/>
  <c r="AT58"/>
  <c r="AN58"/>
  <c r="AT57"/>
  <c r="AN57"/>
  <c r="AT56"/>
  <c r="AN56"/>
  <c r="AT55"/>
  <c r="AN55"/>
  <c r="AT54"/>
  <c r="AN54"/>
  <c r="AT53"/>
  <c r="AN53"/>
  <c r="AT52"/>
  <c r="AN52"/>
  <c r="AN51"/>
  <c r="L47"/>
  <c r="AM46"/>
  <c r="L46"/>
  <c r="AM44"/>
  <c r="L44"/>
  <c r="L42"/>
  <c r="L41"/>
  <c r="AK32"/>
</calcChain>
</file>

<file path=xl/sharedStrings.xml><?xml version="1.0" encoding="utf-8"?>
<sst xmlns="http://schemas.openxmlformats.org/spreadsheetml/2006/main">
  <si>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</si>
  <si>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</si>
  <si>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</si>
  <si>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</si>
  <si>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</si>
  <si>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</si>
  <si>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</si>
  <si>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{6d40c352-affa-4c03-9836-6186319cffa5}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</si>
  <si>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</si>
  <si>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</si>
  <si>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</si>
  <si>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</si>
  <si>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</si>
  <si>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</si>
  <si>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</si>
  <si>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</si>
  <si>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1808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</si>
  <si>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</si>
  <si>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</si>
  <si>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Náhrada lávky přes Labe ev.č. V-33</t>
  </si>
  <si>
    <t>KSO:</t>
  </si>
  <si>
    <t>821 1</t>
  </si>
  <si>
    <t>CC-CZ:</t>
  </si>
  <si>
    <t/>
  </si>
  <si>
    <t>Místo:</t>
  </si>
  <si>
    <t xml:space="preserve"> </t>
  </si>
  <si>
    <t>Datum:</t>
  </si>
  <si>
    <t>9. 4. 2018</t>
  </si>
  <si>
    <t>Zadavatel:</t>
  </si>
  <si>
    <t>IČ:</t>
  </si>
  <si>
    <t>Město Vrchlabí</t>
  </si>
  <si>
    <t>DIČ:</t>
  </si>
  <si>
    <t>Uchazeč:</t>
  </si>
  <si>
    <t>Vyplň údaj</t>
  </si>
  <si>
    <t>Projektant:</t>
  </si>
  <si>
    <t>Ing. J.Chaloupský, Trutnov</t>
  </si>
  <si>
    <t>True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</si>
  <si>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</si>
  <si>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</si>
  <si>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</si>
  <si>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</si>
  <si>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</si>
  <si>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</si>
  <si>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</si>
  <si>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</si>
  <si>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</si>
  <si>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</si>
  <si>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</si>
  <si>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</si>
  <si>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</si>
  <si>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</si>
  <si>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</si>
  <si>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</si>
  <si>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</si>
  <si>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</si>
  <si>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</si>
  <si>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</si>
  <si>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</si>
  <si>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</si>
  <si>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</si>
  <si>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</si>
  <si>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</si>
  <si>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</si>
  <si>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</si>
  <si>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</si>
  <si>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</si>
  <si>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</si>
  <si>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</si>
  <si>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</si>
  <si>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</si>
  <si>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</si>
  <si>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</si>
  <si>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</si>
  <si>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</si>
  <si>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</si>
  <si>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</si>
  <si>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</si>
  <si>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</si>
  <si>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</si>
  <si>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SO-01 Demolice stávající lávky</t>
  </si>
  <si>
    <t>STA</t>
  </si>
  <si>
    <t>1</t>
  </si>
  <si>
    <t>{6651e28e-d2b0-47f0-ad7b-cecbcd8e9ef2}</t>
  </si>
  <si>
    <t>2</t>
  </si>
  <si>
    <t>02</t>
  </si>
  <si>
    <t>SO-02 Ocelová konstrukce lávky</t>
  </si>
  <si>
    <t>{789dc2d3-363c-4465-afd0-ea88e588d872}</t>
  </si>
  <si>
    <t>03</t>
  </si>
  <si>
    <t>SO-03 Statická stabilizace podpěr</t>
  </si>
  <si>
    <t>{021f6ed0-3542-4f0f-b528-081151aad728}</t>
  </si>
  <si>
    <t>04</t>
  </si>
  <si>
    <t>SO-04 Přeložka plynovodu</t>
  </si>
  <si>
    <t>{74dac5dd-4a08-423f-a526-bc29d7105976}</t>
  </si>
  <si>
    <t>05</t>
  </si>
  <si>
    <t>SO-05 Přeložka vodovodu</t>
  </si>
  <si>
    <t>{cb455e8d-c17d-4583-bc39-6c76b7117817}</t>
  </si>
  <si>
    <t>06</t>
  </si>
  <si>
    <t>SO-06 Veřejné osvětlení</t>
  </si>
  <si>
    <t>{1749d9e5-2d2f-454d-a99e-4c369abe9e84}</t>
  </si>
  <si>
    <t>VRN</t>
  </si>
  <si>
    <t>Vedlejší náklady</t>
  </si>
  <si>
    <t>{2196ca4e-f235-4cfc-bf98-9c7c9076d9d0}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</si>
  <si>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</si>
  <si>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</si>
  <si>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</si>
  <si>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</si>
  <si>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</si>
  <si>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</si>
  <si>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</si>
  <si>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01 - SO-01 Demolice stávající lávky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</si>
  <si>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</si>
  <si>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</si>
  <si>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</si>
  <si>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</si>
  <si>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</si>
  <si>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</si>
  <si>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2 - Zakládání</t>
  </si>
  <si>
    <t xml:space="preserve">    9 - Ostatní konstrukce a práce, bourání</t>
  </si>
  <si>
    <t xml:space="preserve">    997 - Přesun sutě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</si>
  <si>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</si>
  <si>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</si>
  <si>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</si>
  <si>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</si>
  <si>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</si>
  <si>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</si>
  <si>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</si>
  <si>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</si>
  <si>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</si>
  <si>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</si>
  <si>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</si>
  <si>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</si>
  <si>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</si>
  <si>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</si>
  <si>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</si>
  <si>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</si>
  <si>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</si>
  <si>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Zakládání</t>
  </si>
  <si>
    <t>K</t>
  </si>
  <si>
    <t>27153221R2</t>
  </si>
  <si>
    <t>Vyrovnání členitého dna vodoteče s urovnáním povrchu z kameniva hrubého, vč.nákladů na přesun materiálu do dna vodoteče</t>
  </si>
  <si>
    <t>m3</t>
  </si>
  <si>
    <t>4</t>
  </si>
  <si>
    <t>-746970521</t>
  </si>
  <si>
    <t>27512110R5</t>
  </si>
  <si>
    <t>Montáž hranice podpěrné dočasné ze železobetonových silničních dílců plochy přes 3 do 6 m2 hloubky do4 m zřízení vč.přesunů na dno vodoteče</t>
  </si>
  <si>
    <t>kus</t>
  </si>
  <si>
    <t>1717928374</t>
  </si>
  <si>
    <t>VV</t>
  </si>
  <si>
    <t>(5*2)*2</t>
  </si>
  <si>
    <t>3</t>
  </si>
  <si>
    <t>M</t>
  </si>
  <si>
    <t>59381003</t>
  </si>
  <si>
    <t>panel silniční 300x150x15 cm</t>
  </si>
  <si>
    <t>CS ÚRS 2018 01</t>
  </si>
  <si>
    <t>8</t>
  </si>
  <si>
    <t>-35806762</t>
  </si>
  <si>
    <t>275774101</t>
  </si>
  <si>
    <t>Ocelová podpěrná konstrukce dle výkresu č.C.2.2.h a č.C.2.2.ch - D+M+sp.materiál+přesuny (únosnost konstrukce 25KN)</t>
  </si>
  <si>
    <t>kg</t>
  </si>
  <si>
    <t>692186359</t>
  </si>
  <si>
    <t>"HEB:" 748</t>
  </si>
  <si>
    <t>"tr 108/8 :" 2030</t>
  </si>
  <si>
    <t>Mezisoučet</t>
  </si>
  <si>
    <t>5</t>
  </si>
  <si>
    <t>275774111</t>
  </si>
  <si>
    <t>Kotvení pilíře podpěrné konstrukce k silničním panelům</t>
  </si>
  <si>
    <t>soub</t>
  </si>
  <si>
    <t>507686703</t>
  </si>
  <si>
    <t>9</t>
  </si>
  <si>
    <t>Ostatní konstrukce a práce, bourání</t>
  </si>
  <si>
    <t>6</t>
  </si>
  <si>
    <t>961051111</t>
  </si>
  <si>
    <t>Bourání mostních konstrukcí základů ze železového betonu</t>
  </si>
  <si>
    <t>1406783108</t>
  </si>
  <si>
    <t>7</t>
  </si>
  <si>
    <t>962021112</t>
  </si>
  <si>
    <t>Bourání mostních konstrukcí zdiva a pilířů z kamene nebo cihel</t>
  </si>
  <si>
    <t>2128303137</t>
  </si>
  <si>
    <t>"kamenivo bude použito pro opravy:" 6,5-1,8</t>
  </si>
  <si>
    <t>962065512</t>
  </si>
  <si>
    <t>Bourání mostních konstrukcí zdiva a pilířů dřevěných podlah z fošen nebo prken ze dřeva tvrdého</t>
  </si>
  <si>
    <t>-1287491155</t>
  </si>
  <si>
    <t>963071122</t>
  </si>
  <si>
    <t>Demontáž ocelových prvků mostních konstrukcí ztužidel, sedel pro centrické uložení mostnic, stoliček, diagonál, svislic, styčníkových plechů, chodníkových konzol, podlahových nosníků, kabelových žlabů a ostatních drobných prvků nýtovaných, hmotnosti přes 100 kg</t>
  </si>
  <si>
    <t>-1484119648</t>
  </si>
  <si>
    <t>10</t>
  </si>
  <si>
    <t>966075141</t>
  </si>
  <si>
    <t>Odstranění různých konstrukcí na mostech kovového zábradlí vcelku</t>
  </si>
  <si>
    <t>m</t>
  </si>
  <si>
    <t>-1464289995</t>
  </si>
  <si>
    <t>997</t>
  </si>
  <si>
    <t>Přesun sutě</t>
  </si>
  <si>
    <t>11</t>
  </si>
  <si>
    <t>997014R13</t>
  </si>
  <si>
    <t>Třídění,nakládka,odvoz na řízenou skládku vč.poplatu za uložení - dřevěné prvky</t>
  </si>
  <si>
    <t>t</t>
  </si>
  <si>
    <t>182795047</t>
  </si>
  <si>
    <t>12</t>
  </si>
  <si>
    <t>997014R15</t>
  </si>
  <si>
    <t>Třídění,nakládka,odvoz na řízenou skládku vč.poplatu za uložení - zámečnický materiál</t>
  </si>
  <si>
    <t>-2132856914</t>
  </si>
  <si>
    <t>9,2+0,31</t>
  </si>
  <si>
    <t>13</t>
  </si>
  <si>
    <t>997014R29</t>
  </si>
  <si>
    <t>Třídění,nakládka,odvoz na řízenou skládku vč.poplatu za uložení - železobeton</t>
  </si>
  <si>
    <t>819076480</t>
  </si>
  <si>
    <t>23,824-7,644-9,51</t>
  </si>
  <si>
    <t>02 - SO-02 Ocelová konstrukce lávky</t>
  </si>
  <si>
    <t xml:space="preserve">    4 - Vodorovné konstrukce</t>
  </si>
  <si>
    <t>27153221R3</t>
  </si>
  <si>
    <t>Šetrné vytěžení vyrovnávacího kameniva hrubého, vč.nákladů na přesun materiálu ze dna vodoteče</t>
  </si>
  <si>
    <t>-106771247</t>
  </si>
  <si>
    <t>27512110R6</t>
  </si>
  <si>
    <t>Odstranění hranice podpěrné dočasné ze železobetonových silničních dílců plochy přes 3 do 6 m2 hloubky ze dna vodoteče</t>
  </si>
  <si>
    <t>-1060767626</t>
  </si>
  <si>
    <t>823583512</t>
  </si>
  <si>
    <t>275774102</t>
  </si>
  <si>
    <t>Ocelová podpěrná konstrukce dle výkresu č.C.2.2.h a č.C.2.2.ch - úprava výšky podpěry (únosnost konstrukce 25KN) vč. dodávky potřebného materiálu</t>
  </si>
  <si>
    <t>-2132008538</t>
  </si>
  <si>
    <t>275774103</t>
  </si>
  <si>
    <t xml:space="preserve">Ocelová podpěrná konstrukce dle výkresu č.C.2.2.h a č.C.2.2.ch - demontážl+přesuny </t>
  </si>
  <si>
    <t>1570753874</t>
  </si>
  <si>
    <t>Vodorovné konstrukce</t>
  </si>
  <si>
    <t>423100100</t>
  </si>
  <si>
    <t>D+M ocelové konstrukce mostu vč přesunů a povrchové úpravy - přesná tech.specifikace viz výkresy C.2.2.a-j a kotvení dle v.č. C.2.2.I - kompletní konstrukce vč.přesunů, spojovacího a kotvícího materiálu</t>
  </si>
  <si>
    <t>-1241724139</t>
  </si>
  <si>
    <t>1483+1652+1875+1149+1347+751+347+23+34+154</t>
  </si>
  <si>
    <t>64+36+35+18+5+120</t>
  </si>
  <si>
    <t>28+26+26+29+23</t>
  </si>
  <si>
    <t>423100110</t>
  </si>
  <si>
    <t>D+M ocelové zábradlí vč. povrchové úpravy -přesná tech.specifikace viz výkresy C.2.2.m - kompletní konstrukce vč.přesunů, spojovacího a kotvícího materiálu</t>
  </si>
  <si>
    <t>-123407219</t>
  </si>
  <si>
    <t>12,2*2</t>
  </si>
  <si>
    <t>423200100</t>
  </si>
  <si>
    <t>Dodávka a montáž mostovky tl.120mm z dubových hraněných trámů hrubě broušených, se sraženými hranami vkládaných mezi ocelovou konstrukci (obsahem ceny i oc.spoj.prostředky, bezbarvá impregnace dřeva proti houbám a hmyzu,přesuny)</t>
  </si>
  <si>
    <t>m2</t>
  </si>
  <si>
    <t>2131271833</t>
  </si>
  <si>
    <t>18,22*3,58</t>
  </si>
  <si>
    <t>997014R09</t>
  </si>
  <si>
    <t>Třídění,nakládka,odvoz na řízenou skládku vč.poplatu za uložení - vytříděná stavební suť (cihly,betony,omítka)</t>
  </si>
  <si>
    <t>-914164752</t>
  </si>
  <si>
    <t>80,138-2,778-32</t>
  </si>
  <si>
    <t>1115312054</t>
  </si>
  <si>
    <t>-724625984</t>
  </si>
  <si>
    <t>03 - SO-03 Statická stabilizace podpěr</t>
  </si>
  <si>
    <t xml:space="preserve">    1 - Zemní práce</t>
  </si>
  <si>
    <t xml:space="preserve">    3 - Svislé a kompletní konstrukce</t>
  </si>
  <si>
    <t xml:space="preserve">    5 - Komunikace pozemní</t>
  </si>
  <si>
    <t xml:space="preserve">    998 - Přesun hmot</t>
  </si>
  <si>
    <t>Zemní práce</t>
  </si>
  <si>
    <t>113106151</t>
  </si>
  <si>
    <t>Rozebrání dlažeb a dílců vozovek a ploch s přemístěním hmot na skládku na vzdálenost do 3 m nebo s naložením na dopravní prostředek, s jakoukoliv výplní spár ručně z velkých kostek s ložem z kameniva</t>
  </si>
  <si>
    <t>-1062575222</t>
  </si>
  <si>
    <t>1,5+2,5</t>
  </si>
  <si>
    <t>113107144</t>
  </si>
  <si>
    <t>Odstranění podkladů nebo krytů ručně s přemístěním hmot na skládku na vzdálenost do 3 m nebo s naložením na dopravní prostředek živičných, o tl. vrstvy přes 150 do 200 mm</t>
  </si>
  <si>
    <t>990591533</t>
  </si>
  <si>
    <t>3,9+5,1</t>
  </si>
  <si>
    <t>132232201</t>
  </si>
  <si>
    <t>Hloubení rýh šířky přes 600 do 2 000 mm při překopech inženýrských sítí ručně objemu do 10 m3 zapažených nebo nezapažených s urovnáním dna do předepsaného profilu a spádu v horninách tř. 3 soudržných</t>
  </si>
  <si>
    <t>-946203130</t>
  </si>
  <si>
    <t>16270110R0</t>
  </si>
  <si>
    <t>Vodorovné přemístění výkopku/sypaniny z horniny tř. 1 až 4 na místo skládky</t>
  </si>
  <si>
    <t>170672978</t>
  </si>
  <si>
    <t>167101101</t>
  </si>
  <si>
    <t>Nakládání, skládání a překládání neulehlého výkopku nebo sypaniny nakládání, množství do 100 m3, z hornin tř. 1 až 4</t>
  </si>
  <si>
    <t>-1033793595</t>
  </si>
  <si>
    <t>7,7*0,2+13*0,25</t>
  </si>
  <si>
    <t>171201201</t>
  </si>
  <si>
    <t>Uložení sypaniny na skládky</t>
  </si>
  <si>
    <t>-1604573087</t>
  </si>
  <si>
    <t>1712012R1</t>
  </si>
  <si>
    <t>Poplatek za skládku - hlušina</t>
  </si>
  <si>
    <t>-74259262</t>
  </si>
  <si>
    <t>174102101</t>
  </si>
  <si>
    <t>Zásyp sypaninou z jakékoliv horniny při překopech inženýrských sítí objemu do 30 m3 s uložením výkopku ve vrstvách se zhutněním jam, šachet, rýh nebo kolem objektů v těchto vykopávkách</t>
  </si>
  <si>
    <t>-366410206</t>
  </si>
  <si>
    <t>20-4,79</t>
  </si>
  <si>
    <t>190100100</t>
  </si>
  <si>
    <t>Zhotovení ochranného valu v korytu řeky pro práce pod úrovní hladiny vodoteče se současným odkopem paty pilíře pro zhotovení moniérky (technologie dle zhotovitele)</t>
  </si>
  <si>
    <t>-1032993876</t>
  </si>
  <si>
    <t>8*2</t>
  </si>
  <si>
    <t>190100190</t>
  </si>
  <si>
    <t>Zrušení ochranného valu v korytu řeky, urovnání koryta (technologie dle zhotovitele)</t>
  </si>
  <si>
    <t>-1425151821</t>
  </si>
  <si>
    <t>190200110</t>
  </si>
  <si>
    <t xml:space="preserve">D+osazení betonové pref.patky 250x200x750mm pro ocelové sloupky </t>
  </si>
  <si>
    <t>-124187289</t>
  </si>
  <si>
    <t>274351121</t>
  </si>
  <si>
    <t>Bednění základů pasů rovné zřízení</t>
  </si>
  <si>
    <t>-234758498</t>
  </si>
  <si>
    <t>0,8*(0,25*2+5,68)*2</t>
  </si>
  <si>
    <t>274351122</t>
  </si>
  <si>
    <t>Bednění základů pasů rovné odstranění</t>
  </si>
  <si>
    <t>618274724</t>
  </si>
  <si>
    <t>14</t>
  </si>
  <si>
    <t>27435313R1</t>
  </si>
  <si>
    <t>Bednění kotevních otvorů a prostupů v základových konstrukcích v pasech včetně polohového zajištění a odbednění, popř. ztraceného bednění z pletiva apod. průřezu přes 0,05 do 0,10 m2, hl. do 0,25</t>
  </si>
  <si>
    <t>-1222677460</t>
  </si>
  <si>
    <t>"žb prah:"2+2</t>
  </si>
  <si>
    <t>27532261R1</t>
  </si>
  <si>
    <t>Základy z betonu železového (bez výztuže) patky z betonu tř. C 30/37, XA1,XC2</t>
  </si>
  <si>
    <t>810079064</t>
  </si>
  <si>
    <t>"monierka:"(0,25*0,8*5,68)*2*1,08</t>
  </si>
  <si>
    <t>16</t>
  </si>
  <si>
    <t>275361411</t>
  </si>
  <si>
    <t>Výztuž základových konstrukcí patek a bloků ze svařovaných sítí, hmotnosti do 3,5 kg/m2</t>
  </si>
  <si>
    <t>-1232933147</t>
  </si>
  <si>
    <t>"síť SZ 8/100/100:" 0,15</t>
  </si>
  <si>
    <t>17</t>
  </si>
  <si>
    <t>275910R01</t>
  </si>
  <si>
    <t>Kotvy z betonářské výztuže R16 dl.0,5m do předvrtaných otvorů na kotevní tmel, konce kotev navařeny na výztužnou síť monierky</t>
  </si>
  <si>
    <t>-1562905341</t>
  </si>
  <si>
    <t>"viz výkres č.C.2.2.b:" 96</t>
  </si>
  <si>
    <t>18</t>
  </si>
  <si>
    <t>278311082</t>
  </si>
  <si>
    <t>Zálivka kotevních otvorů z betonu pro prostředí s mrazovými cykly tř. C 25/30, při objemu jednoho otvoru přes 0,02 do 0,10 m3</t>
  </si>
  <si>
    <t>-1080909887</t>
  </si>
  <si>
    <t>0,25*(0,33*0,16*2+0,33*0,36*2)</t>
  </si>
  <si>
    <t>19</t>
  </si>
  <si>
    <t>28311111R3</t>
  </si>
  <si>
    <t>D+M Ocelová mikropilota tr 108/16mm - komplet (vrtání, trubka vč.děrovaného konce, výplň)</t>
  </si>
  <si>
    <t>730086942</t>
  </si>
  <si>
    <t>4,54*10</t>
  </si>
  <si>
    <t>20</t>
  </si>
  <si>
    <t>28313111R3</t>
  </si>
  <si>
    <t>Hlava trubkové mikropiloty 108/16mm vč. výztuže 4xR14 dl.0,65m (3,8kg/1hlava)</t>
  </si>
  <si>
    <t>2111424711</t>
  </si>
  <si>
    <t>Svislé a kompletní konstrukce</t>
  </si>
  <si>
    <t>31732111R8</t>
  </si>
  <si>
    <t>Římsy ze železového betonu C 30/37, XC4, XD3,XF4, Dmax=16-S2,Cl 0.20</t>
  </si>
  <si>
    <t>1810908013</t>
  </si>
  <si>
    <t>(0,775*0,6*5,08+0,25*0,54*(5,08+0,525*2)+0,525*0,4*0,07*2)*2</t>
  </si>
  <si>
    <t>22</t>
  </si>
  <si>
    <t>317353121</t>
  </si>
  <si>
    <t>Bednění mostní římsy zřízení všech tvarů</t>
  </si>
  <si>
    <t>763375387</t>
  </si>
  <si>
    <t>(1,14*(5,08*2+0,775*2)+0,6*5,25*2+0,7*0,525*2)*2</t>
  </si>
  <si>
    <t>23</t>
  </si>
  <si>
    <t>317353221</t>
  </si>
  <si>
    <t>Bednění mostní římsy odstranění všech tvarů</t>
  </si>
  <si>
    <t>-1529876697</t>
  </si>
  <si>
    <t>24</t>
  </si>
  <si>
    <t>317361116</t>
  </si>
  <si>
    <t>Výztuž mostních železobetonových říms z betonářské oceli 10 505 (R) nebo BSt 500</t>
  </si>
  <si>
    <t>-300392647</t>
  </si>
  <si>
    <t>"viz. tabulka výztuže výkres C.2.2.i:" 1,1968</t>
  </si>
  <si>
    <t>25</t>
  </si>
  <si>
    <t>338171111</t>
  </si>
  <si>
    <t>Osazování sloupků a vzpěr plotových ocelových trubkových nebo profilovaných výšky do 2,00 m se zalitím cementovou maltou do vynechaných otvorů</t>
  </si>
  <si>
    <t>-1992245432</t>
  </si>
  <si>
    <t>26</t>
  </si>
  <si>
    <t>55342252</t>
  </si>
  <si>
    <t>sloupek plotový průběžný Pz a komaxitový 2000/38x1,5mm</t>
  </si>
  <si>
    <t>1810030505</t>
  </si>
  <si>
    <t>27</t>
  </si>
  <si>
    <t>348401120</t>
  </si>
  <si>
    <t>Osazení oplocení ze strojového pletiva s napínacími dráty do 15° sklonu svahu, výšky do 1,6 m</t>
  </si>
  <si>
    <t>1534076937</t>
  </si>
  <si>
    <t>+1+2,2</t>
  </si>
  <si>
    <t>28</t>
  </si>
  <si>
    <t>31327502</t>
  </si>
  <si>
    <t>pletivo drátěné plastifikované se čtvercovými oky 50 mm/2,2 mm, 150 cm</t>
  </si>
  <si>
    <t>1135979080</t>
  </si>
  <si>
    <t>3+2,5</t>
  </si>
  <si>
    <t>29</t>
  </si>
  <si>
    <t>15619100</t>
  </si>
  <si>
    <t>drát poplastovaný kruhový napínací 2,5/3,5mm</t>
  </si>
  <si>
    <t>31218054</t>
  </si>
  <si>
    <t>30</t>
  </si>
  <si>
    <t>15619200</t>
  </si>
  <si>
    <t>drát poplastovaný kruhový vázací 1,1/1,5mm</t>
  </si>
  <si>
    <t>327642106</t>
  </si>
  <si>
    <t>31</t>
  </si>
  <si>
    <t>348409010</t>
  </si>
  <si>
    <t>Připojení pletiva ke konstrukci nebo propojení se stávajícím pletivem</t>
  </si>
  <si>
    <t>-337642450</t>
  </si>
  <si>
    <t>Komunikace pozemní</t>
  </si>
  <si>
    <t>32</t>
  </si>
  <si>
    <t>566901143</t>
  </si>
  <si>
    <t>Vyspravení podkladu po překopech inženýrských sítí plochy do 15 m2 s rozprostřením a zhutněním kamenivem hrubým drceným tl. 200 mm</t>
  </si>
  <si>
    <t>-596289469</t>
  </si>
  <si>
    <t>0,5+3,9</t>
  </si>
  <si>
    <t>1,3+5,1+1,3</t>
  </si>
  <si>
    <t>33</t>
  </si>
  <si>
    <t>566901144</t>
  </si>
  <si>
    <t>Vyspravení podkladu po překopech inženýrských sítí plochy do 15 m2 s rozprostřením a zhutněním kamenivem hrubým drceným tl. 250 mm</t>
  </si>
  <si>
    <t>2029171374</t>
  </si>
  <si>
    <t>34</t>
  </si>
  <si>
    <t>566901161</t>
  </si>
  <si>
    <t>Vyspravení podkladu po překopech inženýrských sítí plochy do 15 m2 s rozprostřením a zhutněním obalovaným kamenivem ACP (OK) tl. 100 mm</t>
  </si>
  <si>
    <t>709183824</t>
  </si>
  <si>
    <t>35</t>
  </si>
  <si>
    <t>57233011R1</t>
  </si>
  <si>
    <t>Vyspravení krytu komunikací po překopech inženýrských sítí plochy do 15 m2 živičnou směsí z kameniva těženého nebo ze štěrkopísku obaleného asfaltem po zhutnění Vyspravení krytu komunikací po překopech plochy do 15 m2 živičnou směsí</t>
  </si>
  <si>
    <t>-1447425667</t>
  </si>
  <si>
    <t>(0,04+0,06)*(3,9+5,1)*1,1</t>
  </si>
  <si>
    <t>36</t>
  </si>
  <si>
    <t>573211106</t>
  </si>
  <si>
    <t>Postřik spojovací PS bez posypu kamenivem z asfaltu silničního, v množství 0,20 kg/m2</t>
  </si>
  <si>
    <t>-478761463</t>
  </si>
  <si>
    <t>(3,9+5,1)</t>
  </si>
  <si>
    <t>37</t>
  </si>
  <si>
    <t>573211108</t>
  </si>
  <si>
    <t>Postřik spojovací PS bez posypu kamenivem z asfaltu silničního, v množství 0,40 kg/m2</t>
  </si>
  <si>
    <t>1099532237</t>
  </si>
  <si>
    <t>38</t>
  </si>
  <si>
    <t>591211111</t>
  </si>
  <si>
    <t>Kladení dlažby z kostek s provedením lože do tl. 50 mm, s vyplněním spár, s dvojím beraněním a se smetením přebytečného materiálu na krajnici drobných z kamene, do lože z kameniva těženého</t>
  </si>
  <si>
    <t>1517307859</t>
  </si>
  <si>
    <t>39</t>
  </si>
  <si>
    <t>58380124</t>
  </si>
  <si>
    <t>kostka dlažební žula drobná</t>
  </si>
  <si>
    <t>-1012549133</t>
  </si>
  <si>
    <t>1*0,2 'Přepočtené koeficientem množství</t>
  </si>
  <si>
    <t>40</t>
  </si>
  <si>
    <t>919735114</t>
  </si>
  <si>
    <t>Řezání stávajícího živičného krytu nebo podkladu hloubky přes 150 do 200 mm</t>
  </si>
  <si>
    <t>-382244013</t>
  </si>
  <si>
    <t>3+3,5</t>
  </si>
  <si>
    <t>41</t>
  </si>
  <si>
    <t>91973511R9</t>
  </si>
  <si>
    <t>Řezání stávajícího živičného krytu nebo podkladu hloubky Opracování propojovací spáry stávajícího a opravovaného živičného krytu</t>
  </si>
  <si>
    <t>-2068389227</t>
  </si>
  <si>
    <t>42</t>
  </si>
  <si>
    <t>94910111R6</t>
  </si>
  <si>
    <t>Lešení pomocné pracovní ze dna vodoteče pro bednění jedné římsy (montáž,pronájem,demontáž,ořesuny)</t>
  </si>
  <si>
    <t>661592655</t>
  </si>
  <si>
    <t>43</t>
  </si>
  <si>
    <t>966071711</t>
  </si>
  <si>
    <t>Bourání plotových sloupků a vzpěr ocelových trubkových nebo profilovaných výšky do 2,50 m zabetonovaných</t>
  </si>
  <si>
    <t>12994916</t>
  </si>
  <si>
    <t>1+2</t>
  </si>
  <si>
    <t>44</t>
  </si>
  <si>
    <t>966071821</t>
  </si>
  <si>
    <t>Rozebrání oplocení z pletiva drátěného se čtvercovými oky, výšky do 1,6 m</t>
  </si>
  <si>
    <t>-1188696122</t>
  </si>
  <si>
    <t>2,4+1+2,2</t>
  </si>
  <si>
    <t>45</t>
  </si>
  <si>
    <t>985131311</t>
  </si>
  <si>
    <t>Očištění ploch stěn, rubu kleneb a podlah ruční dočištění ocelovými kartáči</t>
  </si>
  <si>
    <t>-1724768035</t>
  </si>
  <si>
    <t>46</t>
  </si>
  <si>
    <t>985142112</t>
  </si>
  <si>
    <t>Vysekání spojovací hmoty ze spár zdiva včetně vyčištění hloubky spáry do 40 mm délky spáry na 1 m2 upravované plochy přes 6 do 12 m</t>
  </si>
  <si>
    <t>198878414</t>
  </si>
  <si>
    <t>"z cca60%:"17,4*2*0,6</t>
  </si>
  <si>
    <t>47</t>
  </si>
  <si>
    <t>985222111</t>
  </si>
  <si>
    <t>Sbírání a třídění kamene nebo cihel ručně ze suti s očištěním kamene</t>
  </si>
  <si>
    <t>372072632</t>
  </si>
  <si>
    <t>"bouraný materiál z SO 01:" 0,4</t>
  </si>
  <si>
    <t>48</t>
  </si>
  <si>
    <t>98522321R0</t>
  </si>
  <si>
    <t>Přezdívání zdiva do trasové malty kamenného, objemu do 1 m3</t>
  </si>
  <si>
    <t>-522617454</t>
  </si>
  <si>
    <t>0,16+0,15+0,5</t>
  </si>
  <si>
    <t>49</t>
  </si>
  <si>
    <t>98522329R1</t>
  </si>
  <si>
    <t>Mechanické zatlačení vystouplých bloků do poviny stěny</t>
  </si>
  <si>
    <t>-1709429132</t>
  </si>
  <si>
    <t>2+6</t>
  </si>
  <si>
    <t>50</t>
  </si>
  <si>
    <t>98523111R2</t>
  </si>
  <si>
    <t>Spárování zdiva trasvápennou maltou spára hl do 40 mm dl do 12 m/m2</t>
  </si>
  <si>
    <t>-505422874</t>
  </si>
  <si>
    <t>20,88*0,5</t>
  </si>
  <si>
    <t>51</t>
  </si>
  <si>
    <t>98523211R2</t>
  </si>
  <si>
    <t>Hloubkové spárování zdiva hloubky přes 40 do 80 mm aktivovanou maltou délky spáry na 1 m2 upravované plochy Hloubkové spárování zdiva trasvápennou maltou spára hl do 80 mm dl do 12 m/m2</t>
  </si>
  <si>
    <t>-725251578</t>
  </si>
  <si>
    <t>52</t>
  </si>
  <si>
    <t>990200110</t>
  </si>
  <si>
    <t>Dočasná demontáž části trubkového oplocení dl.0,3m, zpětná montáž/uvedení do původního stavu- viz výkres č.C.2.2.e.</t>
  </si>
  <si>
    <t>1493096668</t>
  </si>
  <si>
    <t>53</t>
  </si>
  <si>
    <t>990300110</t>
  </si>
  <si>
    <t>Obnova dopravního značení - viz výkres č.B.2</t>
  </si>
  <si>
    <t>-1691126768</t>
  </si>
  <si>
    <t>54</t>
  </si>
  <si>
    <t>997014R06</t>
  </si>
  <si>
    <t>Nakládka,odvoz na řízenou skládku vč.poplatu za uložení - živičný kryt zpev.ploch</t>
  </si>
  <si>
    <t>-78636250</t>
  </si>
  <si>
    <t>55</t>
  </si>
  <si>
    <t>997014R19</t>
  </si>
  <si>
    <t>Nakládka,odvoz na řízenou skládku vč.poplatu za uložení - směsný netříděný materiál</t>
  </si>
  <si>
    <t>-1871012086</t>
  </si>
  <si>
    <t>8,438-4,05</t>
  </si>
  <si>
    <t>56</t>
  </si>
  <si>
    <t>997211211</t>
  </si>
  <si>
    <t>Svislá doprava suti nebo vybouraných hmot s naložením do dopravního zařízení a s vyprázdněním dopravního zařízení na hromadu nebo do dopravního prostředku vybouraných hmot na výšku do 3,5 m</t>
  </si>
  <si>
    <t>-1527318465</t>
  </si>
  <si>
    <t>998</t>
  </si>
  <si>
    <t>Přesun hmot</t>
  </si>
  <si>
    <t>57</t>
  </si>
  <si>
    <t>998212111</t>
  </si>
  <si>
    <t>Přesun hmot pro mosty zděné, betonové monolitické, spřažené ocelobetonové nebo kovové vodorovná dopravní vzdálenost do 100 m výška mostu do 20 m</t>
  </si>
  <si>
    <t>1158135861</t>
  </si>
  <si>
    <t>04 - SO-04 Přeložka plynovodu</t>
  </si>
  <si>
    <t xml:space="preserve">    8 - Trubní vedení</t>
  </si>
  <si>
    <t>Trubní vedení</t>
  </si>
  <si>
    <t>800721101</t>
  </si>
  <si>
    <t>Přeložka plynovodu dle samostatné přílohy SO 04 - PŘELOŽKA VODOVODU</t>
  </si>
  <si>
    <t>195853992</t>
  </si>
  <si>
    <t>05 - SO-05 Přeložka vodovodu</t>
  </si>
  <si>
    <t xml:space="preserve">    OST - Ostatní</t>
  </si>
  <si>
    <t>130001101</t>
  </si>
  <si>
    <t>Příplatek k cenám hloubených vykopávek za ztížení vykopávky v blízkosti podzemního vedení nebo výbušnin pro jakoukoliv třídu horniny</t>
  </si>
  <si>
    <t>-1909466770</t>
  </si>
  <si>
    <t>132301201</t>
  </si>
  <si>
    <t>Hloubení zapažených i nezapažených rýh šířky přes 600 do 2 000 mm s urovnáním dna do předepsaného profilu a spádu v hornině tř. 4 do 100 m3</t>
  </si>
  <si>
    <t>-500069692</t>
  </si>
  <si>
    <t>132301209</t>
  </si>
  <si>
    <t>Hloubení zapažených i nezapažených rýh šířky přes 600 do 2 000 mm s urovnáním dna do předepsaného profilu a spádu v hornině tř. 4 Příplatek k cenám za lepivost horniny tř. 4</t>
  </si>
  <si>
    <t>-224006812</t>
  </si>
  <si>
    <t>-1855359233</t>
  </si>
  <si>
    <t>-819583232</t>
  </si>
  <si>
    <t>515047651</t>
  </si>
  <si>
    <t>175111101</t>
  </si>
  <si>
    <t>Obsypání potrubí ručně sypaninou z vhodných hornin tř. 1 až 4 nebo materiálem připraveným podél výkopu ve vzdálenosti do 3 m od jeho kraje, pro jakoukoliv hloubku výkopu a míru zhutnění bez prohození sypaniny sítem</t>
  </si>
  <si>
    <t>-745264122</t>
  </si>
  <si>
    <t>58337303</t>
  </si>
  <si>
    <t>štěrkopísek frakce 0-8</t>
  </si>
  <si>
    <t>1963237331</t>
  </si>
  <si>
    <t>3,3*2 'Přepočtené koeficientem množství</t>
  </si>
  <si>
    <t>175151101</t>
  </si>
  <si>
    <t>Obsypání potrubí strojně sypaninou z vhodných hornin tř. 1 až 4 nebo materiálem připraveným podél výkopu ve vzdálenosti do 3 m od jeho kraje, pro jakoukoliv hloubku výkopu a míru zhutnění bez prohození sypaniny</t>
  </si>
  <si>
    <t>22258236</t>
  </si>
  <si>
    <t>58331200</t>
  </si>
  <si>
    <t>štěrkopísek netříděný zásypový materiál</t>
  </si>
  <si>
    <t>1798363259</t>
  </si>
  <si>
    <t>4,42*2 'Přepočtené koeficientem množství</t>
  </si>
  <si>
    <t>452313141</t>
  </si>
  <si>
    <t>Podkladní a zajišťovací konstrukce z betonu prostého v otevřeném výkopu bloky pro potrubí z betonu tř. C 16/20</t>
  </si>
  <si>
    <t>180511705</t>
  </si>
  <si>
    <t>851240R10</t>
  </si>
  <si>
    <t xml:space="preserve">Vodovodního potrubí z tvárné litiny izolované BRALEN WKG DN 80 (výstelka z cementové malty tř. K9 ), násuvné hrdlové spoje TYTON ,úchyty na most třmeny RAPIDO - dodávka+montáž na most+spojovací prostředky +přesuny </t>
  </si>
  <si>
    <t>-947772072</t>
  </si>
  <si>
    <t>851240R20</t>
  </si>
  <si>
    <t xml:space="preserve">Vodovodního potrubí z litiny DN 80 dl.1,3m s kolenem K90 a tvsrovkou E 80, dodatečně izolované vč.úchytů - dodávka litiny s tvarovkami a izolace s povrch.úpravou+montáž na most+spojovací prostředky +přesuny </t>
  </si>
  <si>
    <t>213947552</t>
  </si>
  <si>
    <t>859090R10</t>
  </si>
  <si>
    <t xml:space="preserve">TP 80/500, litinová tvarovka pro vodu - dodávka+montáž +spojovací prostředky +přesuny </t>
  </si>
  <si>
    <t>1528567381</t>
  </si>
  <si>
    <t>859090R11</t>
  </si>
  <si>
    <t xml:space="preserve">Spojka WAGA 7992 DN 80 - dodávka+montáž +spojovací prostředky +přesuny </t>
  </si>
  <si>
    <t>-1293538198</t>
  </si>
  <si>
    <t>859090R13</t>
  </si>
  <si>
    <t xml:space="preserve">Dočasná záslepka DN 80, litinová tvarovka pro vodu - dodávka+montáž +spojovací prostředky +přesuny </t>
  </si>
  <si>
    <t>1299661128</t>
  </si>
  <si>
    <t>859090R14</t>
  </si>
  <si>
    <t xml:space="preserve">Patkové koleno DN 80,litinová tvarovka pro vodu - dodávka+montáž +spojovací prostředky +přesuny </t>
  </si>
  <si>
    <t>-835007293</t>
  </si>
  <si>
    <t>859090R15</t>
  </si>
  <si>
    <t xml:space="preserve">Tvarovka A200/80,litinová tvarovka pro vodu - dodávka+montáž +spojovací prostředky +přesuny </t>
  </si>
  <si>
    <t>-884738708</t>
  </si>
  <si>
    <t>859100R10</t>
  </si>
  <si>
    <t xml:space="preserve">Dočasný nadzemní hydrant vč.šoupátka a patkového kolena - dodávka+montáž +spojovací prostředky +přesuny </t>
  </si>
  <si>
    <t>308644662</t>
  </si>
  <si>
    <t>859100R20</t>
  </si>
  <si>
    <t xml:space="preserve">Šoupátko se zemní soupravou a poklopem - dodávka+montáž +spojovací prostředky +přesuny </t>
  </si>
  <si>
    <t>-671664077</t>
  </si>
  <si>
    <t>899100100</t>
  </si>
  <si>
    <t>Taková zkouška a proplach v nahrazovaném úseku</t>
  </si>
  <si>
    <t>2046307193</t>
  </si>
  <si>
    <t>899100900</t>
  </si>
  <si>
    <t>Demontáž stávajícího izolovaného potrubí PE DN80 na mostě (cca 18,2m+2,4m) a ostatních potrubí a tvarovek v nahrazovaném úseku - demontáž + odvoz na řízenou skládku vč.poplatku za uložení</t>
  </si>
  <si>
    <t>1154536753</t>
  </si>
  <si>
    <t>899100910</t>
  </si>
  <si>
    <t>Demontáž dočasného nadzemního hydrantu vč.příslušenství a záslepky ,přesuny, propojení potrubí</t>
  </si>
  <si>
    <t>1586927027</t>
  </si>
  <si>
    <t>OST</t>
  </si>
  <si>
    <t>Ostatní</t>
  </si>
  <si>
    <t>865745452</t>
  </si>
  <si>
    <t>Signalizační vodič</t>
  </si>
  <si>
    <t>-699167041</t>
  </si>
  <si>
    <t>865745453</t>
  </si>
  <si>
    <t>Výstražná fólie</t>
  </si>
  <si>
    <t>-2120473297</t>
  </si>
  <si>
    <t>865745555</t>
  </si>
  <si>
    <t>Zajištění výkopů - ochrannou páskou</t>
  </si>
  <si>
    <t>-864385230</t>
  </si>
  <si>
    <t>867454555</t>
  </si>
  <si>
    <t>Geodetické práce</t>
  </si>
  <si>
    <t>kpl</t>
  </si>
  <si>
    <t>-504409323</t>
  </si>
  <si>
    <t>06 - SO-06 Veřejné osvětlení</t>
  </si>
  <si>
    <t>M - Práce a dodávky M</t>
  </si>
  <si>
    <t xml:space="preserve">    21-M - Elektromontáže</t>
  </si>
  <si>
    <t>Práce a dodávky M</t>
  </si>
  <si>
    <t>21-M</t>
  </si>
  <si>
    <t>Elektromontáže</t>
  </si>
  <si>
    <t>210100100</t>
  </si>
  <si>
    <t>Veřejné odvětlení dle samostatné přílohy SO 06-VEŘEJNÉ OSVĚTLENÍ</t>
  </si>
  <si>
    <t>64</t>
  </si>
  <si>
    <t>1013507299</t>
  </si>
  <si>
    <t>VRN - Vedlejší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</si>
  <si>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</si>
  <si>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</si>
  <si>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</si>
  <si>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</si>
  <si>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</si>
  <si>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VRN8 - Přesun stavebních kapacit</t>
  </si>
  <si>
    <t xml:space="preserve">    VRN9 - Ostatní náklady</t>
  </si>
  <si>
    <t>Vedlejší rozpočtové náklady</t>
  </si>
  <si>
    <t>VRN1</t>
  </si>
  <si>
    <t>Průzkumné, geodetické a projektové práce</t>
  </si>
  <si>
    <t>012303040</t>
  </si>
  <si>
    <t>Geodetické práce po výstavbě - zaměření stavby</t>
  </si>
  <si>
    <t>1024</t>
  </si>
  <si>
    <t>-162436223</t>
  </si>
  <si>
    <t>VRN3</t>
  </si>
  <si>
    <t>Zařízení staveniště</t>
  </si>
  <si>
    <t>030001011</t>
  </si>
  <si>
    <t>Zařízení staveniště - zřízení (vč. jeho oplocení a zabezpečení )</t>
  </si>
  <si>
    <t>1783243873</t>
  </si>
  <si>
    <t>030001012</t>
  </si>
  <si>
    <t xml:space="preserve"> Zařízení staveniště - pronájem po dobu provádění prací</t>
  </si>
  <si>
    <t>-2107171874</t>
  </si>
  <si>
    <t>030001013</t>
  </si>
  <si>
    <t xml:space="preserve"> Zařízení staveniště (vč.jeho oplocení a zabezpečení) - odstranění, úklid plochy zařízení staveniště</t>
  </si>
  <si>
    <t>713894763</t>
  </si>
  <si>
    <t>VRN4</t>
  </si>
  <si>
    <t>Inženýrská činnost</t>
  </si>
  <si>
    <t>040001010</t>
  </si>
  <si>
    <t>Kompletační činnost</t>
  </si>
  <si>
    <t>2118342164</t>
  </si>
  <si>
    <t>042503040</t>
  </si>
  <si>
    <t>Povodňový a havarijní plán po dobu výstavby se zvláštním zřetelem na případné dočasné podpůrné konstukce v korytě vodního toku Labe.</t>
  </si>
  <si>
    <t>-2038237448</t>
  </si>
  <si>
    <t>042503050</t>
  </si>
  <si>
    <t>Kompletní náklady BOZP na staveništi</t>
  </si>
  <si>
    <t>-1512119490</t>
  </si>
  <si>
    <t>042503060</t>
  </si>
  <si>
    <t>Vypracování programu odpadového hospodářství</t>
  </si>
  <si>
    <t>-407107180</t>
  </si>
  <si>
    <t>VRN6</t>
  </si>
  <si>
    <t>Územní vlivy</t>
  </si>
  <si>
    <t>060001001</t>
  </si>
  <si>
    <t>-1829231241</t>
  </si>
  <si>
    <t>VRN8</t>
  </si>
  <si>
    <t>Přesun stavebních kapacit</t>
  </si>
  <si>
    <t>081002R01</t>
  </si>
  <si>
    <t>Doprava zaměstnanců na staveniště, stravné,nocležné,příplatky ke mzdě</t>
  </si>
  <si>
    <t>704697591</t>
  </si>
  <si>
    <t>VRN9</t>
  </si>
  <si>
    <t>Ostatní náklady</t>
  </si>
  <si>
    <t>0910020R1</t>
  </si>
  <si>
    <t>Ostatní náklady dle zhotovitele</t>
  </si>
  <si>
    <t>2077732746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</si>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</sst>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4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0000A8"/>
      <name val="Trebuchet MS"/>
    </font>
    <font>
      <sz val="8"/>
      <name val="Trebuchet MS"/>
      <family val="0"/>
      <charset val="238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i/>
      <sz val="8"/>
      <color rgb="FF0000FF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right style="thin">
        <color rgb="FF000000"/>
      </right>
      <top style="hair">
        <color rgb="FF969696"/>
      </top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3" fillId="0" borderId="0" applyNumberFormat="0" applyFill="0" applyBorder="0" applyAlignment="0" applyProtection="0"/>
  </cellStyleXfs>
  <cellXfs count="353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  <protection locked="0"/>
    </xf>
    <xf numFmtId="0" fontId="11" fillId="2" borderId="0" xfId="0" applyFont="1" applyFill="1" applyAlignment="1" applyProtection="1">
      <alignment horizontal="left" vertical="center"/>
    </xf>
    <xf numFmtId="0" fontId="12" fillId="2" borderId="0" xfId="0" applyFont="1" applyFill="1" applyAlignment="1" applyProtection="1">
      <alignment vertical="center"/>
    </xf>
    <xf numFmtId="0" fontId="13" fillId="2" borderId="0" xfId="0" applyFont="1" applyFill="1" applyAlignment="1" applyProtection="1">
      <alignment horizontal="left" vertical="center"/>
    </xf>
    <xf numFmtId="0" fontId="14" fillId="2" borderId="0" xfId="1" applyFont="1" applyFill="1" applyAlignment="1" applyProtection="1">
      <alignment vertical="center"/>
    </xf>
    <xf numFmtId="0" fontId="43" fillId="2" borderId="0" xfId="1" applyFill="1"/>
    <xf numFmtId="0" fontId="0" fillId="2" borderId="0" xfId="0" applyFill="1"/>
    <xf numFmtId="0" fontId="11" fillId="2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5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19" fillId="0" borderId="0" xfId="0" applyFont="1" applyAlignment="1">
      <alignment horizontal="left" vertical="top" wrapText="1"/>
    </xf>
    <xf numFmtId="0" fontId="3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 wrapText="1"/>
    </xf>
    <xf numFmtId="0" fontId="19" fillId="0" borderId="0" xfId="0" applyFont="1" applyAlignment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0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4" fontId="20" fillId="0" borderId="8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horizontal="center" vertical="center"/>
    </xf>
    <xf numFmtId="4" fontId="19" fillId="0" borderId="0" xfId="0" applyNumberFormat="1" applyFont="1" applyBorder="1" applyAlignment="1" applyProtection="1">
      <alignment vertical="center"/>
    </xf>
    <xf numFmtId="0" fontId="1" fillId="0" borderId="6" xfId="0" applyFont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0" fontId="3" fillId="4" borderId="10" xfId="0" applyFont="1" applyFill="1" applyBorder="1" applyAlignment="1" applyProtection="1">
      <alignment horizontal="center" vertical="center"/>
    </xf>
    <xf numFmtId="0" fontId="3" fillId="4" borderId="10" xfId="0" applyFont="1" applyFill="1" applyBorder="1" applyAlignment="1" applyProtection="1">
      <alignment horizontal="left" vertical="center"/>
    </xf>
    <xf numFmtId="4" fontId="3" fillId="4" borderId="10" xfId="0" applyNumberFormat="1" applyFont="1" applyFill="1" applyBorder="1" applyAlignment="1" applyProtection="1">
      <alignment vertical="center"/>
    </xf>
    <xf numFmtId="0" fontId="0" fillId="4" borderId="11" xfId="0" applyFont="1" applyFill="1" applyBorder="1" applyAlignment="1" applyProtection="1">
      <alignment vertical="center"/>
    </xf>
    <xf numFmtId="0" fontId="0" fillId="4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5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18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5" xfId="0" applyFont="1" applyBorder="1" applyAlignment="1">
      <alignment vertical="center"/>
    </xf>
    <xf numFmtId="0" fontId="2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1" fillId="0" borderId="18" xfId="0" applyFont="1" applyBorder="1" applyAlignment="1" applyProtection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right" vertical="center"/>
    </xf>
    <xf numFmtId="0" fontId="2" fillId="5" borderId="11" xfId="0" applyFont="1" applyFill="1" applyBorder="1" applyAlignment="1" applyProtection="1">
      <alignment horizontal="center" vertical="center"/>
    </xf>
    <xf numFmtId="0" fontId="18" fillId="0" borderId="20" xfId="0" applyFont="1" applyBorder="1" applyAlignment="1" applyProtection="1">
      <alignment horizontal="center" vertical="center" wrapText="1"/>
    </xf>
    <xf numFmtId="0" fontId="18" fillId="0" borderId="21" xfId="0" applyFont="1" applyBorder="1" applyAlignment="1" applyProtection="1">
      <alignment horizontal="center" vertical="center" wrapText="1"/>
    </xf>
    <xf numFmtId="0" fontId="18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2" fillId="0" borderId="18" xfId="0" applyNumberFormat="1" applyFont="1" applyBorder="1" applyAlignment="1" applyProtection="1">
      <alignment vertical="center"/>
    </xf>
    <xf numFmtId="4" fontId="22" fillId="0" borderId="0" xfId="0" applyNumberFormat="1" applyFont="1" applyBorder="1" applyAlignment="1" applyProtection="1">
      <alignment vertical="center"/>
    </xf>
    <xf numFmtId="166" fontId="22" fillId="0" borderId="0" xfId="0" applyNumberFormat="1" applyFont="1" applyBorder="1" applyAlignment="1" applyProtection="1">
      <alignment vertical="center"/>
    </xf>
    <xf numFmtId="4" fontId="22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4" fillId="0" borderId="5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29" fillId="0" borderId="18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9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29" fillId="0" borderId="23" xfId="0" applyNumberFormat="1" applyFont="1" applyBorder="1" applyAlignment="1" applyProtection="1">
      <alignment vertical="center"/>
    </xf>
    <xf numFmtId="4" fontId="29" fillId="0" borderId="24" xfId="0" applyNumberFormat="1" applyFont="1" applyBorder="1" applyAlignment="1" applyProtection="1">
      <alignment vertical="center"/>
    </xf>
    <xf numFmtId="166" fontId="29" fillId="0" borderId="24" xfId="0" applyNumberFormat="1" applyFont="1" applyBorder="1" applyAlignment="1" applyProtection="1">
      <alignment vertical="center"/>
    </xf>
    <xf numFmtId="4" fontId="29" fillId="0" borderId="25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12" fillId="2" borderId="0" xfId="0" applyFont="1" applyFill="1" applyAlignment="1">
      <alignment vertical="center"/>
    </xf>
    <xf numFmtId="0" fontId="13" fillId="2" borderId="0" xfId="0" applyFont="1" applyFill="1" applyAlignment="1">
      <alignment horizontal="left" vertical="center"/>
    </xf>
    <xf numFmtId="0" fontId="30" fillId="2" borderId="0" xfId="1" applyFont="1" applyFill="1" applyAlignment="1">
      <alignment vertical="center"/>
    </xf>
    <xf numFmtId="0" fontId="12" fillId="2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18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 wrapText="1"/>
    </xf>
    <xf numFmtId="0" fontId="18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left" vertical="center"/>
    </xf>
    <xf numFmtId="4" fontId="23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3" fillId="5" borderId="10" xfId="0" applyFont="1" applyFill="1" applyBorder="1" applyAlignment="1" applyProtection="1">
      <alignment horizontal="right"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10" xfId="0" applyFont="1" applyFill="1" applyBorder="1" applyAlignment="1" applyProtection="1">
      <alignment vertical="center"/>
      <protection locked="0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 applyProtection="1">
      <alignment horizontal="left" vertical="center"/>
    </xf>
    <xf numFmtId="0" fontId="2" fillId="5" borderId="0" xfId="0" applyFont="1" applyFill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  <protection locked="0"/>
    </xf>
    <xf numFmtId="0" fontId="2" fillId="5" borderId="0" xfId="0" applyFont="1" applyFill="1" applyBorder="1" applyAlignment="1" applyProtection="1">
      <alignment horizontal="right" vertical="center"/>
    </xf>
    <xf numFmtId="0" fontId="0" fillId="5" borderId="6" xfId="0" applyFont="1" applyFill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vertical="center"/>
      <protection locked="0"/>
    </xf>
    <xf numFmtId="4" fontId="5" fillId="0" borderId="24" xfId="0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0" fontId="2" fillId="5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3" fillId="0" borderId="0" xfId="0" applyNumberFormat="1" applyFont="1" applyAlignment="1" applyProtection="1"/>
    <xf numFmtId="166" fontId="32" fillId="0" borderId="16" xfId="0" applyNumberFormat="1" applyFont="1" applyBorder="1" applyAlignment="1" applyProtection="1"/>
    <xf numFmtId="166" fontId="32" fillId="0" borderId="17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7" fillId="0" borderId="5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5" xfId="0" applyFont="1" applyBorder="1" applyAlignment="1"/>
    <xf numFmtId="0" fontId="7" fillId="0" borderId="18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9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3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3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5" xfId="0" applyFont="1" applyBorder="1" applyAlignment="1">
      <alignment vertical="center"/>
    </xf>
    <xf numFmtId="0" fontId="8" fillId="0" borderId="18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9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35" fillId="0" borderId="28" xfId="0" applyFont="1" applyBorder="1" applyAlignment="1" applyProtection="1">
      <alignment horizontal="center" vertical="center"/>
    </xf>
    <xf numFmtId="49" fontId="35" fillId="0" borderId="28" xfId="0" applyNumberFormat="1" applyFont="1" applyBorder="1" applyAlignment="1" applyProtection="1">
      <alignment horizontal="left" vertical="center" wrapText="1"/>
    </xf>
    <xf numFmtId="0" fontId="35" fillId="0" borderId="28" xfId="0" applyFont="1" applyBorder="1" applyAlignment="1" applyProtection="1">
      <alignment horizontal="left" vertical="center" wrapText="1"/>
    </xf>
    <xf numFmtId="0" fontId="35" fillId="0" borderId="28" xfId="0" applyFont="1" applyBorder="1" applyAlignment="1" applyProtection="1">
      <alignment horizontal="center" vertical="center" wrapText="1"/>
    </xf>
    <xf numFmtId="167" fontId="35" fillId="0" borderId="28" xfId="0" applyNumberFormat="1" applyFont="1" applyBorder="1" applyAlignment="1" applyProtection="1">
      <alignment vertical="center"/>
    </xf>
    <xf numFmtId="4" fontId="35" fillId="3" borderId="28" xfId="0" applyNumberFormat="1" applyFont="1" applyFill="1" applyBorder="1" applyAlignment="1" applyProtection="1">
      <alignment vertical="center"/>
      <protection locked="0"/>
    </xf>
    <xf numFmtId="4" fontId="35" fillId="0" borderId="28" xfId="0" applyNumberFormat="1" applyFont="1" applyBorder="1" applyAlignment="1" applyProtection="1">
      <alignment vertical="center"/>
    </xf>
    <xf numFmtId="0" fontId="35" fillId="0" borderId="5" xfId="0" applyFont="1" applyBorder="1" applyAlignment="1">
      <alignment vertical="center"/>
    </xf>
    <xf numFmtId="0" fontId="35" fillId="3" borderId="28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8" fillId="0" borderId="23" xfId="0" applyFont="1" applyBorder="1" applyAlignment="1" applyProtection="1">
      <alignment vertical="center"/>
    </xf>
    <xf numFmtId="0" fontId="8" fillId="0" borderId="24" xfId="0" applyFont="1" applyBorder="1" applyAlignment="1" applyProtection="1">
      <alignment vertical="center"/>
    </xf>
    <xf numFmtId="0" fontId="8" fillId="0" borderId="25" xfId="0" applyFont="1" applyBorder="1" applyAlignment="1" applyProtection="1">
      <alignment vertical="center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0" fontId="0" fillId="0" borderId="0" xfId="0" applyAlignment="1">
      <alignment vertical="top"/>
      <protection locked="0"/>
    </xf>
    <xf numFmtId="0" fontId="36" fillId="0" borderId="29" xfId="0" applyFont="1" applyBorder="1" applyAlignment="1">
      <alignment vertical="center" wrapText="1"/>
      <protection locked="0"/>
    </xf>
    <xf numFmtId="0" fontId="36" fillId="0" borderId="30" xfId="0" applyFont="1" applyBorder="1" applyAlignment="1">
      <alignment vertical="center" wrapText="1"/>
      <protection locked="0"/>
    </xf>
    <xf numFmtId="0" fontId="36" fillId="0" borderId="31" xfId="0" applyFont="1" applyBorder="1" applyAlignment="1">
      <alignment vertical="center" wrapText="1"/>
      <protection locked="0"/>
    </xf>
    <xf numFmtId="0" fontId="36" fillId="0" borderId="32" xfId="0" applyFont="1" applyBorder="1" applyAlignment="1">
      <alignment horizontal="center" vertical="center" wrapText="1"/>
      <protection locked="0"/>
    </xf>
    <xf numFmtId="0" fontId="37" fillId="0" borderId="1" xfId="0" applyFont="1" applyBorder="1" applyAlignment="1">
      <alignment horizontal="center" vertical="center" wrapText="1"/>
      <protection locked="0"/>
    </xf>
    <xf numFmtId="0" fontId="36" fillId="0" borderId="33" xfId="0" applyFont="1" applyBorder="1" applyAlignment="1">
      <alignment horizontal="center" vertical="center" wrapText="1"/>
      <protection locked="0"/>
    </xf>
    <xf numFmtId="0" fontId="36" fillId="0" borderId="32" xfId="0" applyFont="1" applyBorder="1" applyAlignment="1">
      <alignment vertical="center" wrapText="1"/>
      <protection locked="0"/>
    </xf>
    <xf numFmtId="0" fontId="38" fillId="0" borderId="34" xfId="0" applyFont="1" applyBorder="1" applyAlignment="1">
      <alignment horizontal="left" wrapText="1"/>
      <protection locked="0"/>
    </xf>
    <xf numFmtId="0" fontId="36" fillId="0" borderId="33" xfId="0" applyFont="1" applyBorder="1" applyAlignment="1">
      <alignment vertical="center" wrapText="1"/>
      <protection locked="0"/>
    </xf>
    <xf numFmtId="0" fontId="38" fillId="0" borderId="1" xfId="0" applyFont="1" applyBorder="1" applyAlignment="1">
      <alignment horizontal="left" vertical="center" wrapText="1"/>
      <protection locked="0"/>
    </xf>
    <xf numFmtId="0" fontId="39" fillId="0" borderId="1" xfId="0" applyFont="1" applyBorder="1" applyAlignment="1">
      <alignment horizontal="left" vertical="center" wrapText="1"/>
      <protection locked="0"/>
    </xf>
    <xf numFmtId="0" fontId="39" fillId="0" borderId="32" xfId="0" applyFont="1" applyBorder="1" applyAlignment="1">
      <alignment vertical="center" wrapText="1"/>
      <protection locked="0"/>
    </xf>
    <xf numFmtId="0" fontId="39" fillId="0" borderId="1" xfId="0" applyFont="1" applyBorder="1" applyAlignment="1">
      <alignment vertical="center" wrapText="1"/>
      <protection locked="0"/>
    </xf>
    <xf numFmtId="0" fontId="39" fillId="0" borderId="1" xfId="0" applyFont="1" applyBorder="1" applyAlignment="1">
      <alignment vertical="center"/>
      <protection locked="0"/>
    </xf>
    <xf numFmtId="0" fontId="39" fillId="0" borderId="1" xfId="0" applyFont="1" applyBorder="1" applyAlignment="1">
      <alignment horizontal="left" vertical="center"/>
      <protection locked="0"/>
    </xf>
    <xf numFmtId="49" fontId="39" fillId="0" borderId="1" xfId="0" applyNumberFormat="1" applyFont="1" applyBorder="1" applyAlignment="1">
      <alignment horizontal="left" vertical="center" wrapText="1"/>
      <protection locked="0"/>
    </xf>
    <xf numFmtId="49" fontId="39" fillId="0" borderId="1" xfId="0" applyNumberFormat="1" applyFont="1" applyBorder="1" applyAlignment="1">
      <alignment vertical="center" wrapText="1"/>
      <protection locked="0"/>
    </xf>
    <xf numFmtId="0" fontId="36" fillId="0" borderId="35" xfId="0" applyFont="1" applyBorder="1" applyAlignment="1">
      <alignment vertical="center" wrapText="1"/>
      <protection locked="0"/>
    </xf>
    <xf numFmtId="0" fontId="40" fillId="0" borderId="34" xfId="0" applyFont="1" applyBorder="1" applyAlignment="1">
      <alignment vertical="center" wrapText="1"/>
      <protection locked="0"/>
    </xf>
    <xf numFmtId="0" fontId="36" fillId="0" borderId="36" xfId="0" applyFont="1" applyBorder="1" applyAlignment="1">
      <alignment vertical="center" wrapText="1"/>
      <protection locked="0"/>
    </xf>
    <xf numFmtId="0" fontId="36" fillId="0" borderId="1" xfId="0" applyFont="1" applyBorder="1" applyAlignment="1">
      <alignment vertical="top"/>
      <protection locked="0"/>
    </xf>
    <xf numFmtId="0" fontId="36" fillId="0" borderId="0" xfId="0" applyFont="1" applyAlignment="1">
      <alignment vertical="top"/>
      <protection locked="0"/>
    </xf>
    <xf numFmtId="0" fontId="36" fillId="0" borderId="29" xfId="0" applyFont="1" applyBorder="1" applyAlignment="1">
      <alignment horizontal="left" vertical="center"/>
      <protection locked="0"/>
    </xf>
    <xf numFmtId="0" fontId="36" fillId="0" borderId="30" xfId="0" applyFont="1" applyBorder="1" applyAlignment="1">
      <alignment horizontal="left" vertical="center"/>
      <protection locked="0"/>
    </xf>
    <xf numFmtId="0" fontId="36" fillId="0" borderId="31" xfId="0" applyFont="1" applyBorder="1" applyAlignment="1">
      <alignment horizontal="left" vertical="center"/>
      <protection locked="0"/>
    </xf>
    <xf numFmtId="0" fontId="36" fillId="0" borderId="32" xfId="0" applyFont="1" applyBorder="1" applyAlignment="1">
      <alignment horizontal="left" vertical="center"/>
      <protection locked="0"/>
    </xf>
    <xf numFmtId="0" fontId="37" fillId="0" borderId="1" xfId="0" applyFont="1" applyBorder="1" applyAlignment="1">
      <alignment horizontal="center" vertical="center"/>
      <protection locked="0"/>
    </xf>
    <xf numFmtId="0" fontId="36" fillId="0" borderId="33" xfId="0" applyFont="1" applyBorder="1" applyAlignment="1">
      <alignment horizontal="left" vertical="center"/>
      <protection locked="0"/>
    </xf>
    <xf numFmtId="0" fontId="38" fillId="0" borderId="1" xfId="0" applyFont="1" applyBorder="1" applyAlignment="1">
      <alignment horizontal="left" vertical="center"/>
      <protection locked="0"/>
    </xf>
    <xf numFmtId="0" fontId="41" fillId="0" borderId="0" xfId="0" applyFont="1" applyAlignment="1">
      <alignment horizontal="left" vertical="center"/>
      <protection locked="0"/>
    </xf>
    <xf numFmtId="0" fontId="38" fillId="0" borderId="34" xfId="0" applyFont="1" applyBorder="1" applyAlignment="1">
      <alignment horizontal="left" vertical="center"/>
      <protection locked="0"/>
    </xf>
    <xf numFmtId="0" fontId="38" fillId="0" borderId="34" xfId="0" applyFont="1" applyBorder="1" applyAlignment="1">
      <alignment horizontal="center" vertical="center"/>
      <protection locked="0"/>
    </xf>
    <xf numFmtId="0" fontId="41" fillId="0" borderId="34" xfId="0" applyFont="1" applyBorder="1" applyAlignment="1">
      <alignment horizontal="left" vertical="center"/>
      <protection locked="0"/>
    </xf>
    <xf numFmtId="0" fontId="42" fillId="0" borderId="1" xfId="0" applyFont="1" applyBorder="1" applyAlignment="1">
      <alignment horizontal="left" vertical="center"/>
      <protection locked="0"/>
    </xf>
    <xf numFmtId="0" fontId="39" fillId="0" borderId="0" xfId="0" applyFont="1" applyAlignment="1">
      <alignment horizontal="left" vertical="center"/>
      <protection locked="0"/>
    </xf>
    <xf numFmtId="0" fontId="39" fillId="0" borderId="1" xfId="0" applyFont="1" applyBorder="1" applyAlignment="1">
      <alignment horizontal="center" vertical="center"/>
      <protection locked="0"/>
    </xf>
    <xf numFmtId="0" fontId="39" fillId="0" borderId="32" xfId="0" applyFont="1" applyBorder="1" applyAlignment="1">
      <alignment horizontal="left" vertical="center"/>
      <protection locked="0"/>
    </xf>
    <xf numFmtId="0" fontId="39" fillId="0" borderId="1" xfId="0" applyFont="1" applyFill="1" applyBorder="1" applyAlignment="1">
      <alignment horizontal="left" vertical="center"/>
      <protection locked="0"/>
    </xf>
    <xf numFmtId="0" fontId="39" fillId="0" borderId="1" xfId="0" applyFont="1" applyFill="1" applyBorder="1" applyAlignment="1">
      <alignment horizontal="center" vertical="center"/>
      <protection locked="0"/>
    </xf>
    <xf numFmtId="0" fontId="36" fillId="0" borderId="35" xfId="0" applyFont="1" applyBorder="1" applyAlignment="1">
      <alignment horizontal="left" vertical="center"/>
      <protection locked="0"/>
    </xf>
    <xf numFmtId="0" fontId="40" fillId="0" borderId="34" xfId="0" applyFont="1" applyBorder="1" applyAlignment="1">
      <alignment horizontal="left" vertical="center"/>
      <protection locked="0"/>
    </xf>
    <xf numFmtId="0" fontId="36" fillId="0" borderId="36" xfId="0" applyFont="1" applyBorder="1" applyAlignment="1">
      <alignment horizontal="left" vertical="center"/>
      <protection locked="0"/>
    </xf>
    <xf numFmtId="0" fontId="36" fillId="0" borderId="1" xfId="0" applyFont="1" applyBorder="1" applyAlignment="1">
      <alignment horizontal="left" vertical="center"/>
      <protection locked="0"/>
    </xf>
    <xf numFmtId="0" fontId="40" fillId="0" borderId="1" xfId="0" applyFont="1" applyBorder="1" applyAlignment="1">
      <alignment horizontal="left" vertical="center"/>
      <protection locked="0"/>
    </xf>
    <xf numFmtId="0" fontId="41" fillId="0" borderId="1" xfId="0" applyFont="1" applyBorder="1" applyAlignment="1">
      <alignment horizontal="left" vertical="center"/>
      <protection locked="0"/>
    </xf>
    <xf numFmtId="0" fontId="39" fillId="0" borderId="34" xfId="0" applyFont="1" applyBorder="1" applyAlignment="1">
      <alignment horizontal="left" vertical="center"/>
      <protection locked="0"/>
    </xf>
    <xf numFmtId="0" fontId="36" fillId="0" borderId="1" xfId="0" applyFont="1" applyBorder="1" applyAlignment="1">
      <alignment horizontal="left" vertical="center" wrapText="1"/>
      <protection locked="0"/>
    </xf>
    <xf numFmtId="0" fontId="39" fillId="0" borderId="1" xfId="0" applyFont="1" applyBorder="1" applyAlignment="1">
      <alignment horizontal="center" vertical="center" wrapText="1"/>
      <protection locked="0"/>
    </xf>
    <xf numFmtId="0" fontId="36" fillId="0" borderId="29" xfId="0" applyFont="1" applyBorder="1" applyAlignment="1">
      <alignment horizontal="left" vertical="center" wrapText="1"/>
      <protection locked="0"/>
    </xf>
    <xf numFmtId="0" fontId="36" fillId="0" borderId="30" xfId="0" applyFont="1" applyBorder="1" applyAlignment="1">
      <alignment horizontal="left" vertical="center" wrapText="1"/>
      <protection locked="0"/>
    </xf>
    <xf numFmtId="0" fontId="36" fillId="0" borderId="31" xfId="0" applyFont="1" applyBorder="1" applyAlignment="1">
      <alignment horizontal="left" vertical="center" wrapText="1"/>
      <protection locked="0"/>
    </xf>
    <xf numFmtId="0" fontId="36" fillId="0" borderId="32" xfId="0" applyFont="1" applyBorder="1" applyAlignment="1">
      <alignment horizontal="left" vertical="center" wrapText="1"/>
      <protection locked="0"/>
    </xf>
    <xf numFmtId="0" fontId="36" fillId="0" borderId="33" xfId="0" applyFont="1" applyBorder="1" applyAlignment="1">
      <alignment horizontal="left" vertical="center" wrapText="1"/>
      <protection locked="0"/>
    </xf>
    <xf numFmtId="0" fontId="41" fillId="0" borderId="32" xfId="0" applyFont="1" applyBorder="1" applyAlignment="1">
      <alignment horizontal="left" vertical="center" wrapText="1"/>
      <protection locked="0"/>
    </xf>
    <xf numFmtId="0" fontId="41" fillId="0" borderId="33" xfId="0" applyFont="1" applyBorder="1" applyAlignment="1">
      <alignment horizontal="left" vertical="center" wrapText="1"/>
      <protection locked="0"/>
    </xf>
    <xf numFmtId="0" fontId="39" fillId="0" borderId="32" xfId="0" applyFont="1" applyBorder="1" applyAlignment="1">
      <alignment horizontal="left" vertical="center" wrapText="1"/>
      <protection locked="0"/>
    </xf>
    <xf numFmtId="0" fontId="39" fillId="0" borderId="33" xfId="0" applyFont="1" applyBorder="1" applyAlignment="1">
      <alignment horizontal="left" vertical="center" wrapText="1"/>
      <protection locked="0"/>
    </xf>
    <xf numFmtId="0" fontId="39" fillId="0" borderId="33" xfId="0" applyFont="1" applyBorder="1" applyAlignment="1">
      <alignment horizontal="left" vertical="center"/>
      <protection locked="0"/>
    </xf>
    <xf numFmtId="0" fontId="39" fillId="0" borderId="35" xfId="0" applyFont="1" applyBorder="1" applyAlignment="1">
      <alignment horizontal="left" vertical="center" wrapText="1"/>
      <protection locked="0"/>
    </xf>
    <xf numFmtId="0" fontId="39" fillId="0" borderId="34" xfId="0" applyFont="1" applyBorder="1" applyAlignment="1">
      <alignment horizontal="left" vertical="center" wrapText="1"/>
      <protection locked="0"/>
    </xf>
    <xf numFmtId="0" fontId="39" fillId="0" borderId="36" xfId="0" applyFont="1" applyBorder="1" applyAlignment="1">
      <alignment horizontal="left" vertical="center" wrapText="1"/>
      <protection locked="0"/>
    </xf>
    <xf numFmtId="0" fontId="39" fillId="0" borderId="1" xfId="0" applyFont="1" applyBorder="1" applyAlignment="1">
      <alignment horizontal="left" vertical="top"/>
      <protection locked="0"/>
    </xf>
    <xf numFmtId="0" fontId="39" fillId="0" borderId="1" xfId="0" applyFont="1" applyBorder="1" applyAlignment="1">
      <alignment horizontal="center" vertical="top"/>
      <protection locked="0"/>
    </xf>
    <xf numFmtId="0" fontId="39" fillId="0" borderId="35" xfId="0" applyFont="1" applyBorder="1" applyAlignment="1">
      <alignment horizontal="left" vertical="center"/>
      <protection locked="0"/>
    </xf>
    <xf numFmtId="0" fontId="39" fillId="0" borderId="36" xfId="0" applyFont="1" applyBorder="1" applyAlignment="1">
      <alignment horizontal="left" vertical="center"/>
      <protection locked="0"/>
    </xf>
    <xf numFmtId="0" fontId="41" fillId="0" borderId="0" xfId="0" applyFont="1" applyAlignment="1">
      <alignment vertical="center"/>
      <protection locked="0"/>
    </xf>
    <xf numFmtId="0" fontId="38" fillId="0" borderId="1" xfId="0" applyFont="1" applyBorder="1" applyAlignment="1">
      <alignment vertical="center"/>
      <protection locked="0"/>
    </xf>
    <xf numFmtId="0" fontId="41" fillId="0" borderId="34" xfId="0" applyFont="1" applyBorder="1" applyAlignment="1">
      <alignment vertical="center"/>
      <protection locked="0"/>
    </xf>
    <xf numFmtId="0" fontId="38" fillId="0" borderId="34" xfId="0" applyFont="1" applyBorder="1" applyAlignment="1">
      <alignment vertical="center"/>
      <protection locked="0"/>
    </xf>
    <xf numFmtId="0" fontId="0" fillId="0" borderId="1" xfId="0" applyBorder="1" applyAlignment="1">
      <alignment vertical="top"/>
      <protection locked="0"/>
    </xf>
    <xf numFmtId="49" fontId="39" fillId="0" borderId="1" xfId="0" applyNumberFormat="1" applyFont="1" applyBorder="1" applyAlignment="1">
      <alignment horizontal="left" vertical="center"/>
      <protection locked="0"/>
    </xf>
    <xf numFmtId="0" fontId="0" fillId="0" borderId="34" xfId="0" applyBorder="1" applyAlignment="1">
      <alignment vertical="top"/>
      <protection locked="0"/>
    </xf>
    <xf numFmtId="0" fontId="38" fillId="0" borderId="34" xfId="0" applyFont="1" applyBorder="1" applyAlignment="1">
      <alignment horizontal="left"/>
      <protection locked="0"/>
    </xf>
    <xf numFmtId="0" fontId="41" fillId="0" borderId="34" xfId="0" applyFont="1" applyBorder="1" applyAlignment="1">
      <protection locked="0"/>
    </xf>
    <xf numFmtId="0" fontId="36" fillId="0" borderId="32" xfId="0" applyFont="1" applyBorder="1" applyAlignment="1">
      <alignment vertical="top"/>
      <protection locked="0"/>
    </xf>
    <xf numFmtId="0" fontId="36" fillId="0" borderId="33" xfId="0" applyFont="1" applyBorder="1" applyAlignment="1">
      <alignment vertical="top"/>
      <protection locked="0"/>
    </xf>
    <xf numFmtId="0" fontId="36" fillId="0" borderId="1" xfId="0" applyFont="1" applyBorder="1" applyAlignment="1">
      <alignment horizontal="center" vertical="center"/>
      <protection locked="0"/>
    </xf>
    <xf numFmtId="0" fontId="36" fillId="0" borderId="1" xfId="0" applyFont="1" applyBorder="1" applyAlignment="1">
      <alignment horizontal="left" vertical="top"/>
      <protection locked="0"/>
    </xf>
    <xf numFmtId="0" fontId="36" fillId="0" borderId="35" xfId="0" applyFont="1" applyBorder="1" applyAlignment="1">
      <alignment vertical="top"/>
      <protection locked="0"/>
    </xf>
    <xf numFmtId="0" fontId="36" fillId="0" borderId="34" xfId="0" applyFont="1" applyBorder="1" applyAlignment="1">
      <alignment vertical="top"/>
      <protection locked="0"/>
    </xf>
    <xf numFmtId="0" fontId="36" fillId="0" borderId="36" xfId="0" applyFont="1" applyBorder="1" applyAlignment="1">
      <alignment vertical="top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styles" Target="styles.xml" /><Relationship Id="rId11" Type="http://schemas.openxmlformats.org/officeDocument/2006/relationships/theme" Target="theme/theme1.xml" /><Relationship Id="rId12" Type="http://schemas.openxmlformats.org/officeDocument/2006/relationships/calcChain" Target="calcChain.xml" /><Relationship Id="rId13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1.67" hidden="1" customWidth="1"/>
    <col min="51" max="51" width="21.67" hidden="1" customWidth="1"/>
    <col min="52" max="52" width="21.67" hidden="1" customWidth="1"/>
    <col min="53" max="53" width="19.17" hidden="1" customWidth="1"/>
    <col min="54" max="54" width="25" hidden="1" customWidth="1"/>
    <col min="55" max="55" width="19.1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 ht="21.36" customHeight="1">
      <c r="A1" s="14" t="s">
        <v>0</v>
      </c>
      <c r="B1" s="15"/>
      <c r="C1" s="15"/>
      <c r="D1" s="16" t="s">
        <v>1</v>
      </c>
      <c r="E1" s="15"/>
      <c r="F1" s="15"/>
      <c r="G1" s="15"/>
      <c r="H1" s="15"/>
      <c r="I1" s="15"/>
      <c r="J1" s="15"/>
      <c r="K1" s="17" t="s">
        <v>2</v>
      </c>
      <c r="L1" s="17"/>
      <c r="M1" s="17"/>
      <c r="N1" s="17"/>
      <c r="O1" s="17"/>
      <c r="P1" s="17"/>
      <c r="Q1" s="17"/>
      <c r="R1" s="17"/>
      <c r="S1" s="17"/>
      <c r="T1" s="15"/>
      <c r="U1" s="15"/>
      <c r="V1" s="15"/>
      <c r="W1" s="17" t="s">
        <v>3</v>
      </c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8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20" t="s">
        <v>4</v>
      </c>
      <c r="BB1" s="20" t="s">
        <v>5</v>
      </c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T1" s="21" t="s">
        <v>6</v>
      </c>
      <c r="BU1" s="21" t="s">
        <v>6</v>
      </c>
      <c r="BV1" s="21" t="s">
        <v>7</v>
      </c>
    </row>
    <row r="2" ht="36.96" customHeight="1">
      <c r="AR2"/>
      <c r="BS2" s="22" t="s">
        <v>8</v>
      </c>
      <c r="BT2" s="22" t="s">
        <v>9</v>
      </c>
    </row>
    <row r="3" ht="6.96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5"/>
      <c r="BS3" s="22" t="s">
        <v>8</v>
      </c>
      <c r="BT3" s="22" t="s">
        <v>10</v>
      </c>
    </row>
    <row r="4" ht="36.96" customHeight="1">
      <c r="B4" s="26"/>
      <c r="C4" s="27"/>
      <c r="D4" s="28" t="s">
        <v>11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9"/>
      <c r="AS4" s="30" t="s">
        <v>12</v>
      </c>
      <c r="BE4" s="31" t="s">
        <v>13</v>
      </c>
      <c r="BS4" s="22" t="s">
        <v>14</v>
      </c>
    </row>
    <row r="5" ht="14.4" customHeight="1">
      <c r="B5" s="26"/>
      <c r="C5" s="27"/>
      <c r="D5" s="32" t="s">
        <v>15</v>
      </c>
      <c r="E5" s="27"/>
      <c r="F5" s="27"/>
      <c r="G5" s="27"/>
      <c r="H5" s="27"/>
      <c r="I5" s="27"/>
      <c r="J5" s="27"/>
      <c r="K5" s="33" t="s">
        <v>16</v>
      </c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9"/>
      <c r="BE5" s="34" t="s">
        <v>17</v>
      </c>
      <c r="BS5" s="22" t="s">
        <v>8</v>
      </c>
    </row>
    <row r="6" ht="36.96" customHeight="1">
      <c r="B6" s="26"/>
      <c r="C6" s="27"/>
      <c r="D6" s="35" t="s">
        <v>18</v>
      </c>
      <c r="E6" s="27"/>
      <c r="F6" s="27"/>
      <c r="G6" s="27"/>
      <c r="H6" s="27"/>
      <c r="I6" s="27"/>
      <c r="J6" s="27"/>
      <c r="K6" s="36" t="s">
        <v>19</v>
      </c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9"/>
      <c r="BE6" s="37"/>
      <c r="BS6" s="22" t="s">
        <v>8</v>
      </c>
    </row>
    <row r="7" ht="14.4" customHeight="1">
      <c r="B7" s="26"/>
      <c r="C7" s="27"/>
      <c r="D7" s="38" t="s">
        <v>20</v>
      </c>
      <c r="E7" s="27"/>
      <c r="F7" s="27"/>
      <c r="G7" s="27"/>
      <c r="H7" s="27"/>
      <c r="I7" s="27"/>
      <c r="J7" s="27"/>
      <c r="K7" s="33" t="s">
        <v>21</v>
      </c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38" t="s">
        <v>22</v>
      </c>
      <c r="AL7" s="27"/>
      <c r="AM7" s="27"/>
      <c r="AN7" s="33" t="s">
        <v>23</v>
      </c>
      <c r="AO7" s="27"/>
      <c r="AP7" s="27"/>
      <c r="AQ7" s="29"/>
      <c r="BE7" s="37"/>
      <c r="BS7" s="22" t="s">
        <v>8</v>
      </c>
    </row>
    <row r="8" ht="14.4" customHeight="1">
      <c r="B8" s="26"/>
      <c r="C8" s="27"/>
      <c r="D8" s="38" t="s">
        <v>24</v>
      </c>
      <c r="E8" s="27"/>
      <c r="F8" s="27"/>
      <c r="G8" s="27"/>
      <c r="H8" s="27"/>
      <c r="I8" s="27"/>
      <c r="J8" s="27"/>
      <c r="K8" s="33" t="s">
        <v>25</v>
      </c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38" t="s">
        <v>26</v>
      </c>
      <c r="AL8" s="27"/>
      <c r="AM8" s="27"/>
      <c r="AN8" s="39" t="s">
        <v>27</v>
      </c>
      <c r="AO8" s="27"/>
      <c r="AP8" s="27"/>
      <c r="AQ8" s="29"/>
      <c r="BE8" s="37"/>
      <c r="BS8" s="22" t="s">
        <v>8</v>
      </c>
    </row>
    <row r="9" ht="14.4" customHeight="1">
      <c r="B9" s="26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9"/>
      <c r="BE9" s="37"/>
      <c r="BS9" s="22" t="s">
        <v>8</v>
      </c>
    </row>
    <row r="10" ht="14.4" customHeight="1">
      <c r="B10" s="26"/>
      <c r="C10" s="27"/>
      <c r="D10" s="38" t="s">
        <v>28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38" t="s">
        <v>29</v>
      </c>
      <c r="AL10" s="27"/>
      <c r="AM10" s="27"/>
      <c r="AN10" s="33" t="s">
        <v>23</v>
      </c>
      <c r="AO10" s="27"/>
      <c r="AP10" s="27"/>
      <c r="AQ10" s="29"/>
      <c r="BE10" s="37"/>
      <c r="BS10" s="22" t="s">
        <v>8</v>
      </c>
    </row>
    <row r="11" ht="18.48" customHeight="1">
      <c r="B11" s="26"/>
      <c r="C11" s="27"/>
      <c r="D11" s="27"/>
      <c r="E11" s="33" t="s">
        <v>30</v>
      </c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38" t="s">
        <v>31</v>
      </c>
      <c r="AL11" s="27"/>
      <c r="AM11" s="27"/>
      <c r="AN11" s="33" t="s">
        <v>23</v>
      </c>
      <c r="AO11" s="27"/>
      <c r="AP11" s="27"/>
      <c r="AQ11" s="29"/>
      <c r="BE11" s="37"/>
      <c r="BS11" s="22" t="s">
        <v>8</v>
      </c>
    </row>
    <row r="12" ht="6.96" customHeight="1">
      <c r="B12" s="26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9"/>
      <c r="BE12" s="37"/>
      <c r="BS12" s="22" t="s">
        <v>8</v>
      </c>
    </row>
    <row r="13" ht="14.4" customHeight="1">
      <c r="B13" s="26"/>
      <c r="C13" s="27"/>
      <c r="D13" s="38" t="s">
        <v>32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38" t="s">
        <v>29</v>
      </c>
      <c r="AL13" s="27"/>
      <c r="AM13" s="27"/>
      <c r="AN13" s="40" t="s">
        <v>33</v>
      </c>
      <c r="AO13" s="27"/>
      <c r="AP13" s="27"/>
      <c r="AQ13" s="29"/>
      <c r="BE13" s="37"/>
      <c r="BS13" s="22" t="s">
        <v>8</v>
      </c>
    </row>
    <row r="14">
      <c r="B14" s="26"/>
      <c r="C14" s="27"/>
      <c r="D14" s="27"/>
      <c r="E14" s="40" t="s">
        <v>33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38" t="s">
        <v>31</v>
      </c>
      <c r="AL14" s="27"/>
      <c r="AM14" s="27"/>
      <c r="AN14" s="40" t="s">
        <v>33</v>
      </c>
      <c r="AO14" s="27"/>
      <c r="AP14" s="27"/>
      <c r="AQ14" s="29"/>
      <c r="BE14" s="37"/>
      <c r="BS14" s="22" t="s">
        <v>8</v>
      </c>
    </row>
    <row r="15" ht="6.96" customHeight="1">
      <c r="B15" s="26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9"/>
      <c r="BE15" s="37"/>
      <c r="BS15" s="22" t="s">
        <v>6</v>
      </c>
    </row>
    <row r="16" ht="14.4" customHeight="1">
      <c r="B16" s="26"/>
      <c r="C16" s="27"/>
      <c r="D16" s="38" t="s">
        <v>34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38" t="s">
        <v>29</v>
      </c>
      <c r="AL16" s="27"/>
      <c r="AM16" s="27"/>
      <c r="AN16" s="33" t="s">
        <v>23</v>
      </c>
      <c r="AO16" s="27"/>
      <c r="AP16" s="27"/>
      <c r="AQ16" s="29"/>
      <c r="BE16" s="37"/>
      <c r="BS16" s="22" t="s">
        <v>6</v>
      </c>
    </row>
    <row r="17" ht="18.48" customHeight="1">
      <c r="B17" s="26"/>
      <c r="C17" s="27"/>
      <c r="D17" s="27"/>
      <c r="E17" s="33" t="s">
        <v>35</v>
      </c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38" t="s">
        <v>31</v>
      </c>
      <c r="AL17" s="27"/>
      <c r="AM17" s="27"/>
      <c r="AN17" s="33" t="s">
        <v>23</v>
      </c>
      <c r="AO17" s="27"/>
      <c r="AP17" s="27"/>
      <c r="AQ17" s="29"/>
      <c r="BE17" s="37"/>
      <c r="BS17" s="22" t="s">
        <v>36</v>
      </c>
    </row>
    <row r="18" ht="6.96" customHeight="1">
      <c r="B18" s="26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9"/>
      <c r="BE18" s="37"/>
      <c r="BS18" s="22" t="s">
        <v>8</v>
      </c>
    </row>
    <row r="19" ht="14.4" customHeight="1">
      <c r="B19" s="26"/>
      <c r="C19" s="27"/>
      <c r="D19" s="38" t="s">
        <v>37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9"/>
      <c r="BE19" s="37"/>
      <c r="BS19" s="22" t="s">
        <v>8</v>
      </c>
    </row>
    <row r="20" ht="57" customHeight="1">
      <c r="B20" s="26"/>
      <c r="C20" s="27"/>
      <c r="D20" s="27"/>
      <c r="E20" s="42" t="s">
        <v>38</v>
      </c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27"/>
      <c r="AP20" s="27"/>
      <c r="AQ20" s="29"/>
      <c r="BE20" s="37"/>
      <c r="BS20" s="22" t="s">
        <v>6</v>
      </c>
    </row>
    <row r="21" ht="6.96" customHeight="1">
      <c r="B21" s="26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9"/>
      <c r="BE21" s="37"/>
    </row>
    <row r="22" ht="6.96" customHeight="1">
      <c r="B22" s="26"/>
      <c r="C22" s="27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27"/>
      <c r="AQ22" s="29"/>
      <c r="BE22" s="37"/>
    </row>
    <row r="23" s="1" customFormat="1" ht="25.92" customHeight="1">
      <c r="B23" s="44"/>
      <c r="C23" s="45"/>
      <c r="D23" s="46" t="s">
        <v>39</v>
      </c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8">
        <f>ROUND(AG51,2)</f>
        <v>0</v>
      </c>
      <c r="AL23" s="47"/>
      <c r="AM23" s="47"/>
      <c r="AN23" s="47"/>
      <c r="AO23" s="47"/>
      <c r="AP23" s="45"/>
      <c r="AQ23" s="49"/>
      <c r="BE23" s="37"/>
    </row>
    <row r="24" s="1" customFormat="1" ht="6.96" customHeight="1">
      <c r="B24" s="44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9"/>
      <c r="BE24" s="37"/>
    </row>
    <row r="25" s="1" customFormat="1">
      <c r="B25" s="44"/>
      <c r="C25" s="45"/>
      <c r="D25" s="45"/>
      <c r="E25" s="45"/>
      <c r="F25" s="45"/>
      <c r="G25" s="45"/>
      <c r="H25" s="45"/>
      <c r="I25" s="45"/>
      <c r="J25" s="45"/>
      <c r="K25" s="45"/>
      <c r="L25" s="50" t="s">
        <v>40</v>
      </c>
      <c r="M25" s="50"/>
      <c r="N25" s="50"/>
      <c r="O25" s="50"/>
      <c r="P25" s="45"/>
      <c r="Q25" s="45"/>
      <c r="R25" s="45"/>
      <c r="S25" s="45"/>
      <c r="T25" s="45"/>
      <c r="U25" s="45"/>
      <c r="V25" s="45"/>
      <c r="W25" s="50" t="s">
        <v>41</v>
      </c>
      <c r="X25" s="50"/>
      <c r="Y25" s="50"/>
      <c r="Z25" s="50"/>
      <c r="AA25" s="50"/>
      <c r="AB25" s="50"/>
      <c r="AC25" s="50"/>
      <c r="AD25" s="50"/>
      <c r="AE25" s="50"/>
      <c r="AF25" s="45"/>
      <c r="AG25" s="45"/>
      <c r="AH25" s="45"/>
      <c r="AI25" s="45"/>
      <c r="AJ25" s="45"/>
      <c r="AK25" s="50" t="s">
        <v>42</v>
      </c>
      <c r="AL25" s="50"/>
      <c r="AM25" s="50"/>
      <c r="AN25" s="50"/>
      <c r="AO25" s="50"/>
      <c r="AP25" s="45"/>
      <c r="AQ25" s="49"/>
      <c r="BE25" s="37"/>
    </row>
    <row r="26" s="2" customFormat="1" ht="14.4" customHeight="1">
      <c r="B26" s="51"/>
      <c r="C26" s="52"/>
      <c r="D26" s="53" t="s">
        <v>43</v>
      </c>
      <c r="E26" s="52"/>
      <c r="F26" s="53" t="s">
        <v>44</v>
      </c>
      <c r="G26" s="52"/>
      <c r="H26" s="52"/>
      <c r="I26" s="52"/>
      <c r="J26" s="52"/>
      <c r="K26" s="52"/>
      <c r="L26" s="54">
        <v>0.20999999999999999</v>
      </c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5">
        <f>ROUND(AZ51,2)</f>
        <v>0</v>
      </c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5">
        <f>ROUND(AV51,2)</f>
        <v>0</v>
      </c>
      <c r="AL26" s="52"/>
      <c r="AM26" s="52"/>
      <c r="AN26" s="52"/>
      <c r="AO26" s="52"/>
      <c r="AP26" s="52"/>
      <c r="AQ26" s="56"/>
      <c r="BE26" s="37"/>
    </row>
    <row r="27" s="2" customFormat="1" ht="14.4" customHeight="1">
      <c r="B27" s="51"/>
      <c r="C27" s="52"/>
      <c r="D27" s="52"/>
      <c r="E27" s="52"/>
      <c r="F27" s="53" t="s">
        <v>45</v>
      </c>
      <c r="G27" s="52"/>
      <c r="H27" s="52"/>
      <c r="I27" s="52"/>
      <c r="J27" s="52"/>
      <c r="K27" s="52"/>
      <c r="L27" s="54">
        <v>0.14999999999999999</v>
      </c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5">
        <f>ROUND(BA51,2)</f>
        <v>0</v>
      </c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5">
        <f>ROUND(AW51,2)</f>
        <v>0</v>
      </c>
      <c r="AL27" s="52"/>
      <c r="AM27" s="52"/>
      <c r="AN27" s="52"/>
      <c r="AO27" s="52"/>
      <c r="AP27" s="52"/>
      <c r="AQ27" s="56"/>
      <c r="BE27" s="37"/>
    </row>
    <row r="28" hidden="1" s="2" customFormat="1" ht="14.4" customHeight="1">
      <c r="B28" s="51"/>
      <c r="C28" s="52"/>
      <c r="D28" s="52"/>
      <c r="E28" s="52"/>
      <c r="F28" s="53" t="s">
        <v>46</v>
      </c>
      <c r="G28" s="52"/>
      <c r="H28" s="52"/>
      <c r="I28" s="52"/>
      <c r="J28" s="52"/>
      <c r="K28" s="52"/>
      <c r="L28" s="54">
        <v>0.20999999999999999</v>
      </c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5">
        <f>ROUND(BB51,2)</f>
        <v>0</v>
      </c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5">
        <v>0</v>
      </c>
      <c r="AL28" s="52"/>
      <c r="AM28" s="52"/>
      <c r="AN28" s="52"/>
      <c r="AO28" s="52"/>
      <c r="AP28" s="52"/>
      <c r="AQ28" s="56"/>
      <c r="BE28" s="37"/>
    </row>
    <row r="29" hidden="1" s="2" customFormat="1" ht="14.4" customHeight="1">
      <c r="B29" s="51"/>
      <c r="C29" s="52"/>
      <c r="D29" s="52"/>
      <c r="E29" s="52"/>
      <c r="F29" s="53" t="s">
        <v>47</v>
      </c>
      <c r="G29" s="52"/>
      <c r="H29" s="52"/>
      <c r="I29" s="52"/>
      <c r="J29" s="52"/>
      <c r="K29" s="52"/>
      <c r="L29" s="54">
        <v>0.14999999999999999</v>
      </c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5">
        <f>ROUND(BC51,2)</f>
        <v>0</v>
      </c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5">
        <v>0</v>
      </c>
      <c r="AL29" s="52"/>
      <c r="AM29" s="52"/>
      <c r="AN29" s="52"/>
      <c r="AO29" s="52"/>
      <c r="AP29" s="52"/>
      <c r="AQ29" s="56"/>
      <c r="BE29" s="37"/>
    </row>
    <row r="30" hidden="1" s="2" customFormat="1" ht="14.4" customHeight="1">
      <c r="B30" s="51"/>
      <c r="C30" s="52"/>
      <c r="D30" s="52"/>
      <c r="E30" s="52"/>
      <c r="F30" s="53" t="s">
        <v>48</v>
      </c>
      <c r="G30" s="52"/>
      <c r="H30" s="52"/>
      <c r="I30" s="52"/>
      <c r="J30" s="52"/>
      <c r="K30" s="52"/>
      <c r="L30" s="54">
        <v>0</v>
      </c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5">
        <f>ROUND(BD51,2)</f>
        <v>0</v>
      </c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5">
        <v>0</v>
      </c>
      <c r="AL30" s="52"/>
      <c r="AM30" s="52"/>
      <c r="AN30" s="52"/>
      <c r="AO30" s="52"/>
      <c r="AP30" s="52"/>
      <c r="AQ30" s="56"/>
      <c r="BE30" s="37"/>
    </row>
    <row r="31" s="1" customFormat="1" ht="6.96" customHeight="1">
      <c r="B31" s="44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9"/>
      <c r="BE31" s="37"/>
    </row>
    <row r="32" s="1" customFormat="1" ht="25.92" customHeight="1">
      <c r="B32" s="44"/>
      <c r="C32" s="57"/>
      <c r="D32" s="58" t="s">
        <v>49</v>
      </c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60" t="s">
        <v>50</v>
      </c>
      <c r="U32" s="59"/>
      <c r="V32" s="59"/>
      <c r="W32" s="59"/>
      <c r="X32" s="61" t="s">
        <v>51</v>
      </c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62">
        <f>SUM(AK23:AK30)</f>
        <v>0</v>
      </c>
      <c r="AL32" s="59"/>
      <c r="AM32" s="59"/>
      <c r="AN32" s="59"/>
      <c r="AO32" s="63"/>
      <c r="AP32" s="57"/>
      <c r="AQ32" s="64"/>
      <c r="BE32" s="37"/>
    </row>
    <row r="33" s="1" customFormat="1" ht="6.96" customHeight="1">
      <c r="B33" s="44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9"/>
    </row>
    <row r="34" s="1" customFormat="1" ht="6.96" customHeight="1">
      <c r="B34" s="65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7"/>
    </row>
    <row r="38" s="1" customFormat="1" ht="6.96" customHeight="1">
      <c r="B38" s="68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70"/>
    </row>
    <row r="39" s="1" customFormat="1" ht="36.96" customHeight="1">
      <c r="B39" s="44"/>
      <c r="C39" s="71" t="s">
        <v>52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0"/>
    </row>
    <row r="40" s="1" customFormat="1" ht="6.96" customHeight="1">
      <c r="B40" s="44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0"/>
    </row>
    <row r="41" s="3" customFormat="1" ht="14.4" customHeight="1">
      <c r="B41" s="73"/>
      <c r="C41" s="74" t="s">
        <v>15</v>
      </c>
      <c r="D41" s="75"/>
      <c r="E41" s="75"/>
      <c r="F41" s="75"/>
      <c r="G41" s="75"/>
      <c r="H41" s="75"/>
      <c r="I41" s="75"/>
      <c r="J41" s="75"/>
      <c r="K41" s="75"/>
      <c r="L41" s="75" t="str">
        <f>K5</f>
        <v>1808</v>
      </c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6"/>
    </row>
    <row r="42" s="4" customFormat="1" ht="36.96" customHeight="1">
      <c r="B42" s="77"/>
      <c r="C42" s="78" t="s">
        <v>18</v>
      </c>
      <c r="D42" s="79"/>
      <c r="E42" s="79"/>
      <c r="F42" s="79"/>
      <c r="G42" s="79"/>
      <c r="H42" s="79"/>
      <c r="I42" s="79"/>
      <c r="J42" s="79"/>
      <c r="K42" s="79"/>
      <c r="L42" s="80" t="str">
        <f>K6</f>
        <v>Náhrada lávky přes Labe ev.č. V-33</v>
      </c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81"/>
    </row>
    <row r="43" s="1" customFormat="1" ht="6.96" customHeight="1">
      <c r="B43" s="44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0"/>
    </row>
    <row r="44" s="1" customFormat="1">
      <c r="B44" s="44"/>
      <c r="C44" s="74" t="s">
        <v>24</v>
      </c>
      <c r="D44" s="72"/>
      <c r="E44" s="72"/>
      <c r="F44" s="72"/>
      <c r="G44" s="72"/>
      <c r="H44" s="72"/>
      <c r="I44" s="72"/>
      <c r="J44" s="72"/>
      <c r="K44" s="72"/>
      <c r="L44" s="82" t="str">
        <f>IF(K8="","",K8)</f>
        <v xml:space="preserve"> </v>
      </c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4" t="s">
        <v>26</v>
      </c>
      <c r="AJ44" s="72"/>
      <c r="AK44" s="72"/>
      <c r="AL44" s="72"/>
      <c r="AM44" s="83" t="str">
        <f>IF(AN8= "","",AN8)</f>
        <v>9. 4. 2018</v>
      </c>
      <c r="AN44" s="83"/>
      <c r="AO44" s="72"/>
      <c r="AP44" s="72"/>
      <c r="AQ44" s="72"/>
      <c r="AR44" s="70"/>
    </row>
    <row r="45" s="1" customFormat="1" ht="6.96" customHeight="1">
      <c r="B45" s="44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0"/>
    </row>
    <row r="46" s="1" customFormat="1">
      <c r="B46" s="44"/>
      <c r="C46" s="74" t="s">
        <v>28</v>
      </c>
      <c r="D46" s="72"/>
      <c r="E46" s="72"/>
      <c r="F46" s="72"/>
      <c r="G46" s="72"/>
      <c r="H46" s="72"/>
      <c r="I46" s="72"/>
      <c r="J46" s="72"/>
      <c r="K46" s="72"/>
      <c r="L46" s="75" t="str">
        <f>IF(E11= "","",E11)</f>
        <v>Město Vrchlabí</v>
      </c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4" t="s">
        <v>34</v>
      </c>
      <c r="AJ46" s="72"/>
      <c r="AK46" s="72"/>
      <c r="AL46" s="72"/>
      <c r="AM46" s="75" t="str">
        <f>IF(E17="","",E17)</f>
        <v>Ing. J.Chaloupský, Trutnov</v>
      </c>
      <c r="AN46" s="75"/>
      <c r="AO46" s="75"/>
      <c r="AP46" s="75"/>
      <c r="AQ46" s="72"/>
      <c r="AR46" s="70"/>
      <c r="AS46" s="84" t="s">
        <v>53</v>
      </c>
      <c r="AT46" s="85"/>
      <c r="AU46" s="86"/>
      <c r="AV46" s="86"/>
      <c r="AW46" s="86"/>
      <c r="AX46" s="86"/>
      <c r="AY46" s="86"/>
      <c r="AZ46" s="86"/>
      <c r="BA46" s="86"/>
      <c r="BB46" s="86"/>
      <c r="BC46" s="86"/>
      <c r="BD46" s="87"/>
    </row>
    <row r="47" s="1" customFormat="1">
      <c r="B47" s="44"/>
      <c r="C47" s="74" t="s">
        <v>32</v>
      </c>
      <c r="D47" s="72"/>
      <c r="E47" s="72"/>
      <c r="F47" s="72"/>
      <c r="G47" s="72"/>
      <c r="H47" s="72"/>
      <c r="I47" s="72"/>
      <c r="J47" s="72"/>
      <c r="K47" s="72"/>
      <c r="L47" s="75" t="str">
        <f>IF(E14= "Vyplň údaj","",E14)</f>
        <v/>
      </c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0"/>
      <c r="AS47" s="88"/>
      <c r="AT47" s="89"/>
      <c r="AU47" s="90"/>
      <c r="AV47" s="90"/>
      <c r="AW47" s="90"/>
      <c r="AX47" s="90"/>
      <c r="AY47" s="90"/>
      <c r="AZ47" s="90"/>
      <c r="BA47" s="90"/>
      <c r="BB47" s="90"/>
      <c r="BC47" s="90"/>
      <c r="BD47" s="91"/>
    </row>
    <row r="48" s="1" customFormat="1" ht="10.8" customHeight="1">
      <c r="B48" s="44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0"/>
      <c r="AS48" s="92"/>
      <c r="AT48" s="53"/>
      <c r="AU48" s="45"/>
      <c r="AV48" s="45"/>
      <c r="AW48" s="45"/>
      <c r="AX48" s="45"/>
      <c r="AY48" s="45"/>
      <c r="AZ48" s="45"/>
      <c r="BA48" s="45"/>
      <c r="BB48" s="45"/>
      <c r="BC48" s="45"/>
      <c r="BD48" s="93"/>
    </row>
    <row r="49" s="1" customFormat="1" ht="29.28" customHeight="1">
      <c r="B49" s="44"/>
      <c r="C49" s="94" t="s">
        <v>54</v>
      </c>
      <c r="D49" s="95"/>
      <c r="E49" s="95"/>
      <c r="F49" s="95"/>
      <c r="G49" s="95"/>
      <c r="H49" s="96"/>
      <c r="I49" s="97" t="s">
        <v>55</v>
      </c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8" t="s">
        <v>56</v>
      </c>
      <c r="AH49" s="95"/>
      <c r="AI49" s="95"/>
      <c r="AJ49" s="95"/>
      <c r="AK49" s="95"/>
      <c r="AL49" s="95"/>
      <c r="AM49" s="95"/>
      <c r="AN49" s="97" t="s">
        <v>57</v>
      </c>
      <c r="AO49" s="95"/>
      <c r="AP49" s="95"/>
      <c r="AQ49" s="99" t="s">
        <v>58</v>
      </c>
      <c r="AR49" s="70"/>
      <c r="AS49" s="100" t="s">
        <v>59</v>
      </c>
      <c r="AT49" s="101" t="s">
        <v>60</v>
      </c>
      <c r="AU49" s="101" t="s">
        <v>61</v>
      </c>
      <c r="AV49" s="101" t="s">
        <v>62</v>
      </c>
      <c r="AW49" s="101" t="s">
        <v>63</v>
      </c>
      <c r="AX49" s="101" t="s">
        <v>64</v>
      </c>
      <c r="AY49" s="101" t="s">
        <v>65</v>
      </c>
      <c r="AZ49" s="101" t="s">
        <v>66</v>
      </c>
      <c r="BA49" s="101" t="s">
        <v>67</v>
      </c>
      <c r="BB49" s="101" t="s">
        <v>68</v>
      </c>
      <c r="BC49" s="101" t="s">
        <v>69</v>
      </c>
      <c r="BD49" s="102" t="s">
        <v>70</v>
      </c>
    </row>
    <row r="50" s="1" customFormat="1" ht="10.8" customHeight="1">
      <c r="B50" s="44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0"/>
      <c r="AS50" s="103"/>
      <c r="AT50" s="104"/>
      <c r="AU50" s="104"/>
      <c r="AV50" s="104"/>
      <c r="AW50" s="104"/>
      <c r="AX50" s="104"/>
      <c r="AY50" s="104"/>
      <c r="AZ50" s="104"/>
      <c r="BA50" s="104"/>
      <c r="BB50" s="104"/>
      <c r="BC50" s="104"/>
      <c r="BD50" s="105"/>
    </row>
    <row r="51" s="4" customFormat="1" ht="32.4" customHeight="1">
      <c r="B51" s="77"/>
      <c r="C51" s="106" t="s">
        <v>71</v>
      </c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107"/>
      <c r="AD51" s="107"/>
      <c r="AE51" s="107"/>
      <c r="AF51" s="107"/>
      <c r="AG51" s="108">
        <f>ROUND(SUM(AG52:AG58),2)</f>
        <v>0</v>
      </c>
      <c r="AH51" s="108"/>
      <c r="AI51" s="108"/>
      <c r="AJ51" s="108"/>
      <c r="AK51" s="108"/>
      <c r="AL51" s="108"/>
      <c r="AM51" s="108"/>
      <c r="AN51" s="109">
        <f>SUM(AG51,AT51)</f>
        <v>0</v>
      </c>
      <c r="AO51" s="109"/>
      <c r="AP51" s="109"/>
      <c r="AQ51" s="110" t="s">
        <v>23</v>
      </c>
      <c r="AR51" s="81"/>
      <c r="AS51" s="111">
        <f>ROUND(SUM(AS52:AS58),2)</f>
        <v>0</v>
      </c>
      <c r="AT51" s="112">
        <f>ROUND(SUM(AV51:AW51),2)</f>
        <v>0</v>
      </c>
      <c r="AU51" s="113">
        <f>ROUND(SUM(AU52:AU58),5)</f>
        <v>0</v>
      </c>
      <c r="AV51" s="112">
        <f>ROUND(AZ51*L26,2)</f>
        <v>0</v>
      </c>
      <c r="AW51" s="112">
        <f>ROUND(BA51*L27,2)</f>
        <v>0</v>
      </c>
      <c r="AX51" s="112">
        <f>ROUND(BB51*L26,2)</f>
        <v>0</v>
      </c>
      <c r="AY51" s="112">
        <f>ROUND(BC51*L27,2)</f>
        <v>0</v>
      </c>
      <c r="AZ51" s="112">
        <f>ROUND(SUM(AZ52:AZ58),2)</f>
        <v>0</v>
      </c>
      <c r="BA51" s="112">
        <f>ROUND(SUM(BA52:BA58),2)</f>
        <v>0</v>
      </c>
      <c r="BB51" s="112">
        <f>ROUND(SUM(BB52:BB58),2)</f>
        <v>0</v>
      </c>
      <c r="BC51" s="112">
        <f>ROUND(SUM(BC52:BC58),2)</f>
        <v>0</v>
      </c>
      <c r="BD51" s="114">
        <f>ROUND(SUM(BD52:BD58),2)</f>
        <v>0</v>
      </c>
      <c r="BS51" s="115" t="s">
        <v>72</v>
      </c>
      <c r="BT51" s="115" t="s">
        <v>73</v>
      </c>
      <c r="BU51" s="116" t="s">
        <v>74</v>
      </c>
      <c r="BV51" s="115" t="s">
        <v>75</v>
      </c>
      <c r="BW51" s="115" t="s">
        <v>7</v>
      </c>
      <c r="BX51" s="115" t="s">
        <v>76</v>
      </c>
      <c r="CL51" s="115" t="s">
        <v>21</v>
      </c>
    </row>
    <row r="52" s="5" customFormat="1" ht="16.5" customHeight="1">
      <c r="A52" s="117" t="s">
        <v>77</v>
      </c>
      <c r="B52" s="118"/>
      <c r="C52" s="119"/>
      <c r="D52" s="120" t="s">
        <v>78</v>
      </c>
      <c r="E52" s="120"/>
      <c r="F52" s="120"/>
      <c r="G52" s="120"/>
      <c r="H52" s="120"/>
      <c r="I52" s="121"/>
      <c r="J52" s="120" t="s">
        <v>79</v>
      </c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120"/>
      <c r="AG52" s="122">
        <f>'01 - SO-01 Demolice stáva...'!J27</f>
        <v>0</v>
      </c>
      <c r="AH52" s="121"/>
      <c r="AI52" s="121"/>
      <c r="AJ52" s="121"/>
      <c r="AK52" s="121"/>
      <c r="AL52" s="121"/>
      <c r="AM52" s="121"/>
      <c r="AN52" s="122">
        <f>SUM(AG52,AT52)</f>
        <v>0</v>
      </c>
      <c r="AO52" s="121"/>
      <c r="AP52" s="121"/>
      <c r="AQ52" s="123" t="s">
        <v>80</v>
      </c>
      <c r="AR52" s="124"/>
      <c r="AS52" s="125">
        <v>0</v>
      </c>
      <c r="AT52" s="126">
        <f>ROUND(SUM(AV52:AW52),2)</f>
        <v>0</v>
      </c>
      <c r="AU52" s="127">
        <f>'01 - SO-01 Demolice stáva...'!P80</f>
        <v>0</v>
      </c>
      <c r="AV52" s="126">
        <f>'01 - SO-01 Demolice stáva...'!J30</f>
        <v>0</v>
      </c>
      <c r="AW52" s="126">
        <f>'01 - SO-01 Demolice stáva...'!J31</f>
        <v>0</v>
      </c>
      <c r="AX52" s="126">
        <f>'01 - SO-01 Demolice stáva...'!J32</f>
        <v>0</v>
      </c>
      <c r="AY52" s="126">
        <f>'01 - SO-01 Demolice stáva...'!J33</f>
        <v>0</v>
      </c>
      <c r="AZ52" s="126">
        <f>'01 - SO-01 Demolice stáva...'!F30</f>
        <v>0</v>
      </c>
      <c r="BA52" s="126">
        <f>'01 - SO-01 Demolice stáva...'!F31</f>
        <v>0</v>
      </c>
      <c r="BB52" s="126">
        <f>'01 - SO-01 Demolice stáva...'!F32</f>
        <v>0</v>
      </c>
      <c r="BC52" s="126">
        <f>'01 - SO-01 Demolice stáva...'!F33</f>
        <v>0</v>
      </c>
      <c r="BD52" s="128">
        <f>'01 - SO-01 Demolice stáva...'!F34</f>
        <v>0</v>
      </c>
      <c r="BT52" s="129" t="s">
        <v>81</v>
      </c>
      <c r="BV52" s="129" t="s">
        <v>75</v>
      </c>
      <c r="BW52" s="129" t="s">
        <v>82</v>
      </c>
      <c r="BX52" s="129" t="s">
        <v>7</v>
      </c>
      <c r="CL52" s="129" t="s">
        <v>21</v>
      </c>
      <c r="CM52" s="129" t="s">
        <v>83</v>
      </c>
    </row>
    <row r="53" s="5" customFormat="1" ht="16.5" customHeight="1">
      <c r="A53" s="117" t="s">
        <v>77</v>
      </c>
      <c r="B53" s="118"/>
      <c r="C53" s="119"/>
      <c r="D53" s="120" t="s">
        <v>84</v>
      </c>
      <c r="E53" s="120"/>
      <c r="F53" s="120"/>
      <c r="G53" s="120"/>
      <c r="H53" s="120"/>
      <c r="I53" s="121"/>
      <c r="J53" s="120" t="s">
        <v>85</v>
      </c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2">
        <f>'02 - SO-02 Ocelová konstr...'!J27</f>
        <v>0</v>
      </c>
      <c r="AH53" s="121"/>
      <c r="AI53" s="121"/>
      <c r="AJ53" s="121"/>
      <c r="AK53" s="121"/>
      <c r="AL53" s="121"/>
      <c r="AM53" s="121"/>
      <c r="AN53" s="122">
        <f>SUM(AG53,AT53)</f>
        <v>0</v>
      </c>
      <c r="AO53" s="121"/>
      <c r="AP53" s="121"/>
      <c r="AQ53" s="123" t="s">
        <v>80</v>
      </c>
      <c r="AR53" s="124"/>
      <c r="AS53" s="125">
        <v>0</v>
      </c>
      <c r="AT53" s="126">
        <f>ROUND(SUM(AV53:AW53),2)</f>
        <v>0</v>
      </c>
      <c r="AU53" s="127">
        <f>'02 - SO-02 Ocelová konstr...'!P80</f>
        <v>0</v>
      </c>
      <c r="AV53" s="126">
        <f>'02 - SO-02 Ocelová konstr...'!J30</f>
        <v>0</v>
      </c>
      <c r="AW53" s="126">
        <f>'02 - SO-02 Ocelová konstr...'!J31</f>
        <v>0</v>
      </c>
      <c r="AX53" s="126">
        <f>'02 - SO-02 Ocelová konstr...'!J32</f>
        <v>0</v>
      </c>
      <c r="AY53" s="126">
        <f>'02 - SO-02 Ocelová konstr...'!J33</f>
        <v>0</v>
      </c>
      <c r="AZ53" s="126">
        <f>'02 - SO-02 Ocelová konstr...'!F30</f>
        <v>0</v>
      </c>
      <c r="BA53" s="126">
        <f>'02 - SO-02 Ocelová konstr...'!F31</f>
        <v>0</v>
      </c>
      <c r="BB53" s="126">
        <f>'02 - SO-02 Ocelová konstr...'!F32</f>
        <v>0</v>
      </c>
      <c r="BC53" s="126">
        <f>'02 - SO-02 Ocelová konstr...'!F33</f>
        <v>0</v>
      </c>
      <c r="BD53" s="128">
        <f>'02 - SO-02 Ocelová konstr...'!F34</f>
        <v>0</v>
      </c>
      <c r="BT53" s="129" t="s">
        <v>81</v>
      </c>
      <c r="BV53" s="129" t="s">
        <v>75</v>
      </c>
      <c r="BW53" s="129" t="s">
        <v>86</v>
      </c>
      <c r="BX53" s="129" t="s">
        <v>7</v>
      </c>
      <c r="CL53" s="129" t="s">
        <v>21</v>
      </c>
      <c r="CM53" s="129" t="s">
        <v>83</v>
      </c>
    </row>
    <row r="54" s="5" customFormat="1" ht="16.5" customHeight="1">
      <c r="A54" s="117" t="s">
        <v>77</v>
      </c>
      <c r="B54" s="118"/>
      <c r="C54" s="119"/>
      <c r="D54" s="120" t="s">
        <v>87</v>
      </c>
      <c r="E54" s="120"/>
      <c r="F54" s="120"/>
      <c r="G54" s="120"/>
      <c r="H54" s="120"/>
      <c r="I54" s="121"/>
      <c r="J54" s="120" t="s">
        <v>88</v>
      </c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/>
      <c r="AB54" s="120"/>
      <c r="AC54" s="120"/>
      <c r="AD54" s="120"/>
      <c r="AE54" s="120"/>
      <c r="AF54" s="120"/>
      <c r="AG54" s="122">
        <f>'03 - SO-03 Statická stabi...'!J27</f>
        <v>0</v>
      </c>
      <c r="AH54" s="121"/>
      <c r="AI54" s="121"/>
      <c r="AJ54" s="121"/>
      <c r="AK54" s="121"/>
      <c r="AL54" s="121"/>
      <c r="AM54" s="121"/>
      <c r="AN54" s="122">
        <f>SUM(AG54,AT54)</f>
        <v>0</v>
      </c>
      <c r="AO54" s="121"/>
      <c r="AP54" s="121"/>
      <c r="AQ54" s="123" t="s">
        <v>80</v>
      </c>
      <c r="AR54" s="124"/>
      <c r="AS54" s="125">
        <v>0</v>
      </c>
      <c r="AT54" s="126">
        <f>ROUND(SUM(AV54:AW54),2)</f>
        <v>0</v>
      </c>
      <c r="AU54" s="127">
        <f>'03 - SO-03 Statická stabi...'!P84</f>
        <v>0</v>
      </c>
      <c r="AV54" s="126">
        <f>'03 - SO-03 Statická stabi...'!J30</f>
        <v>0</v>
      </c>
      <c r="AW54" s="126">
        <f>'03 - SO-03 Statická stabi...'!J31</f>
        <v>0</v>
      </c>
      <c r="AX54" s="126">
        <f>'03 - SO-03 Statická stabi...'!J32</f>
        <v>0</v>
      </c>
      <c r="AY54" s="126">
        <f>'03 - SO-03 Statická stabi...'!J33</f>
        <v>0</v>
      </c>
      <c r="AZ54" s="126">
        <f>'03 - SO-03 Statická stabi...'!F30</f>
        <v>0</v>
      </c>
      <c r="BA54" s="126">
        <f>'03 - SO-03 Statická stabi...'!F31</f>
        <v>0</v>
      </c>
      <c r="BB54" s="126">
        <f>'03 - SO-03 Statická stabi...'!F32</f>
        <v>0</v>
      </c>
      <c r="BC54" s="126">
        <f>'03 - SO-03 Statická stabi...'!F33</f>
        <v>0</v>
      </c>
      <c r="BD54" s="128">
        <f>'03 - SO-03 Statická stabi...'!F34</f>
        <v>0</v>
      </c>
      <c r="BT54" s="129" t="s">
        <v>81</v>
      </c>
      <c r="BV54" s="129" t="s">
        <v>75</v>
      </c>
      <c r="BW54" s="129" t="s">
        <v>89</v>
      </c>
      <c r="BX54" s="129" t="s">
        <v>7</v>
      </c>
      <c r="CL54" s="129" t="s">
        <v>21</v>
      </c>
      <c r="CM54" s="129" t="s">
        <v>83</v>
      </c>
    </row>
    <row r="55" s="5" customFormat="1" ht="16.5" customHeight="1">
      <c r="A55" s="117" t="s">
        <v>77</v>
      </c>
      <c r="B55" s="118"/>
      <c r="C55" s="119"/>
      <c r="D55" s="120" t="s">
        <v>90</v>
      </c>
      <c r="E55" s="120"/>
      <c r="F55" s="120"/>
      <c r="G55" s="120"/>
      <c r="H55" s="120"/>
      <c r="I55" s="121"/>
      <c r="J55" s="120" t="s">
        <v>91</v>
      </c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0"/>
      <c r="AB55" s="120"/>
      <c r="AC55" s="120"/>
      <c r="AD55" s="120"/>
      <c r="AE55" s="120"/>
      <c r="AF55" s="120"/>
      <c r="AG55" s="122">
        <f>'04 - SO-04 Přeložka plyno...'!J27</f>
        <v>0</v>
      </c>
      <c r="AH55" s="121"/>
      <c r="AI55" s="121"/>
      <c r="AJ55" s="121"/>
      <c r="AK55" s="121"/>
      <c r="AL55" s="121"/>
      <c r="AM55" s="121"/>
      <c r="AN55" s="122">
        <f>SUM(AG55,AT55)</f>
        <v>0</v>
      </c>
      <c r="AO55" s="121"/>
      <c r="AP55" s="121"/>
      <c r="AQ55" s="123" t="s">
        <v>80</v>
      </c>
      <c r="AR55" s="124"/>
      <c r="AS55" s="125">
        <v>0</v>
      </c>
      <c r="AT55" s="126">
        <f>ROUND(SUM(AV55:AW55),2)</f>
        <v>0</v>
      </c>
      <c r="AU55" s="127">
        <f>'04 - SO-04 Přeložka plyno...'!P78</f>
        <v>0</v>
      </c>
      <c r="AV55" s="126">
        <f>'04 - SO-04 Přeložka plyno...'!J30</f>
        <v>0</v>
      </c>
      <c r="AW55" s="126">
        <f>'04 - SO-04 Přeložka plyno...'!J31</f>
        <v>0</v>
      </c>
      <c r="AX55" s="126">
        <f>'04 - SO-04 Přeložka plyno...'!J32</f>
        <v>0</v>
      </c>
      <c r="AY55" s="126">
        <f>'04 - SO-04 Přeložka plyno...'!J33</f>
        <v>0</v>
      </c>
      <c r="AZ55" s="126">
        <f>'04 - SO-04 Přeložka plyno...'!F30</f>
        <v>0</v>
      </c>
      <c r="BA55" s="126">
        <f>'04 - SO-04 Přeložka plyno...'!F31</f>
        <v>0</v>
      </c>
      <c r="BB55" s="126">
        <f>'04 - SO-04 Přeložka plyno...'!F32</f>
        <v>0</v>
      </c>
      <c r="BC55" s="126">
        <f>'04 - SO-04 Přeložka plyno...'!F33</f>
        <v>0</v>
      </c>
      <c r="BD55" s="128">
        <f>'04 - SO-04 Přeložka plyno...'!F34</f>
        <v>0</v>
      </c>
      <c r="BT55" s="129" t="s">
        <v>81</v>
      </c>
      <c r="BV55" s="129" t="s">
        <v>75</v>
      </c>
      <c r="BW55" s="129" t="s">
        <v>92</v>
      </c>
      <c r="BX55" s="129" t="s">
        <v>7</v>
      </c>
      <c r="CL55" s="129" t="s">
        <v>21</v>
      </c>
      <c r="CM55" s="129" t="s">
        <v>83</v>
      </c>
    </row>
    <row r="56" s="5" customFormat="1" ht="16.5" customHeight="1">
      <c r="A56" s="117" t="s">
        <v>77</v>
      </c>
      <c r="B56" s="118"/>
      <c r="C56" s="119"/>
      <c r="D56" s="120" t="s">
        <v>93</v>
      </c>
      <c r="E56" s="120"/>
      <c r="F56" s="120"/>
      <c r="G56" s="120"/>
      <c r="H56" s="120"/>
      <c r="I56" s="121"/>
      <c r="J56" s="120" t="s">
        <v>94</v>
      </c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0"/>
      <c r="AB56" s="120"/>
      <c r="AC56" s="120"/>
      <c r="AD56" s="120"/>
      <c r="AE56" s="120"/>
      <c r="AF56" s="120"/>
      <c r="AG56" s="122">
        <f>'05 - SO-05 Přeložka vodovodu'!J27</f>
        <v>0</v>
      </c>
      <c r="AH56" s="121"/>
      <c r="AI56" s="121"/>
      <c r="AJ56" s="121"/>
      <c r="AK56" s="121"/>
      <c r="AL56" s="121"/>
      <c r="AM56" s="121"/>
      <c r="AN56" s="122">
        <f>SUM(AG56,AT56)</f>
        <v>0</v>
      </c>
      <c r="AO56" s="121"/>
      <c r="AP56" s="121"/>
      <c r="AQ56" s="123" t="s">
        <v>80</v>
      </c>
      <c r="AR56" s="124"/>
      <c r="AS56" s="125">
        <v>0</v>
      </c>
      <c r="AT56" s="126">
        <f>ROUND(SUM(AV56:AW56),2)</f>
        <v>0</v>
      </c>
      <c r="AU56" s="127">
        <f>'05 - SO-05 Přeložka vodovodu'!P81</f>
        <v>0</v>
      </c>
      <c r="AV56" s="126">
        <f>'05 - SO-05 Přeložka vodovodu'!J30</f>
        <v>0</v>
      </c>
      <c r="AW56" s="126">
        <f>'05 - SO-05 Přeložka vodovodu'!J31</f>
        <v>0</v>
      </c>
      <c r="AX56" s="126">
        <f>'05 - SO-05 Přeložka vodovodu'!J32</f>
        <v>0</v>
      </c>
      <c r="AY56" s="126">
        <f>'05 - SO-05 Přeložka vodovodu'!J33</f>
        <v>0</v>
      </c>
      <c r="AZ56" s="126">
        <f>'05 - SO-05 Přeložka vodovodu'!F30</f>
        <v>0</v>
      </c>
      <c r="BA56" s="126">
        <f>'05 - SO-05 Přeložka vodovodu'!F31</f>
        <v>0</v>
      </c>
      <c r="BB56" s="126">
        <f>'05 - SO-05 Přeložka vodovodu'!F32</f>
        <v>0</v>
      </c>
      <c r="BC56" s="126">
        <f>'05 - SO-05 Přeložka vodovodu'!F33</f>
        <v>0</v>
      </c>
      <c r="BD56" s="128">
        <f>'05 - SO-05 Přeložka vodovodu'!F34</f>
        <v>0</v>
      </c>
      <c r="BT56" s="129" t="s">
        <v>81</v>
      </c>
      <c r="BV56" s="129" t="s">
        <v>75</v>
      </c>
      <c r="BW56" s="129" t="s">
        <v>95</v>
      </c>
      <c r="BX56" s="129" t="s">
        <v>7</v>
      </c>
      <c r="CL56" s="129" t="s">
        <v>21</v>
      </c>
      <c r="CM56" s="129" t="s">
        <v>83</v>
      </c>
    </row>
    <row r="57" s="5" customFormat="1" ht="16.5" customHeight="1">
      <c r="A57" s="117" t="s">
        <v>77</v>
      </c>
      <c r="B57" s="118"/>
      <c r="C57" s="119"/>
      <c r="D57" s="120" t="s">
        <v>96</v>
      </c>
      <c r="E57" s="120"/>
      <c r="F57" s="120"/>
      <c r="G57" s="120"/>
      <c r="H57" s="120"/>
      <c r="I57" s="121"/>
      <c r="J57" s="120" t="s">
        <v>97</v>
      </c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  <c r="V57" s="120"/>
      <c r="W57" s="120"/>
      <c r="X57" s="120"/>
      <c r="Y57" s="120"/>
      <c r="Z57" s="120"/>
      <c r="AA57" s="120"/>
      <c r="AB57" s="120"/>
      <c r="AC57" s="120"/>
      <c r="AD57" s="120"/>
      <c r="AE57" s="120"/>
      <c r="AF57" s="120"/>
      <c r="AG57" s="122">
        <f>'06 - SO-06 Veřejné osvětlení'!J27</f>
        <v>0</v>
      </c>
      <c r="AH57" s="121"/>
      <c r="AI57" s="121"/>
      <c r="AJ57" s="121"/>
      <c r="AK57" s="121"/>
      <c r="AL57" s="121"/>
      <c r="AM57" s="121"/>
      <c r="AN57" s="122">
        <f>SUM(AG57,AT57)</f>
        <v>0</v>
      </c>
      <c r="AO57" s="121"/>
      <c r="AP57" s="121"/>
      <c r="AQ57" s="123" t="s">
        <v>80</v>
      </c>
      <c r="AR57" s="124"/>
      <c r="AS57" s="125">
        <v>0</v>
      </c>
      <c r="AT57" s="126">
        <f>ROUND(SUM(AV57:AW57),2)</f>
        <v>0</v>
      </c>
      <c r="AU57" s="127">
        <f>'06 - SO-06 Veřejné osvětlení'!P78</f>
        <v>0</v>
      </c>
      <c r="AV57" s="126">
        <f>'06 - SO-06 Veřejné osvětlení'!J30</f>
        <v>0</v>
      </c>
      <c r="AW57" s="126">
        <f>'06 - SO-06 Veřejné osvětlení'!J31</f>
        <v>0</v>
      </c>
      <c r="AX57" s="126">
        <f>'06 - SO-06 Veřejné osvětlení'!J32</f>
        <v>0</v>
      </c>
      <c r="AY57" s="126">
        <f>'06 - SO-06 Veřejné osvětlení'!J33</f>
        <v>0</v>
      </c>
      <c r="AZ57" s="126">
        <f>'06 - SO-06 Veřejné osvětlení'!F30</f>
        <v>0</v>
      </c>
      <c r="BA57" s="126">
        <f>'06 - SO-06 Veřejné osvětlení'!F31</f>
        <v>0</v>
      </c>
      <c r="BB57" s="126">
        <f>'06 - SO-06 Veřejné osvětlení'!F32</f>
        <v>0</v>
      </c>
      <c r="BC57" s="126">
        <f>'06 - SO-06 Veřejné osvětlení'!F33</f>
        <v>0</v>
      </c>
      <c r="BD57" s="128">
        <f>'06 - SO-06 Veřejné osvětlení'!F34</f>
        <v>0</v>
      </c>
      <c r="BT57" s="129" t="s">
        <v>81</v>
      </c>
      <c r="BV57" s="129" t="s">
        <v>75</v>
      </c>
      <c r="BW57" s="129" t="s">
        <v>98</v>
      </c>
      <c r="BX57" s="129" t="s">
        <v>7</v>
      </c>
      <c r="CL57" s="129" t="s">
        <v>21</v>
      </c>
      <c r="CM57" s="129" t="s">
        <v>83</v>
      </c>
    </row>
    <row r="58" s="5" customFormat="1" ht="16.5" customHeight="1">
      <c r="A58" s="117" t="s">
        <v>77</v>
      </c>
      <c r="B58" s="118"/>
      <c r="C58" s="119"/>
      <c r="D58" s="120" t="s">
        <v>99</v>
      </c>
      <c r="E58" s="120"/>
      <c r="F58" s="120"/>
      <c r="G58" s="120"/>
      <c r="H58" s="120"/>
      <c r="I58" s="121"/>
      <c r="J58" s="120" t="s">
        <v>100</v>
      </c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0"/>
      <c r="AB58" s="120"/>
      <c r="AC58" s="120"/>
      <c r="AD58" s="120"/>
      <c r="AE58" s="120"/>
      <c r="AF58" s="120"/>
      <c r="AG58" s="122">
        <f>'VRN - Vedlejší náklady'!J27</f>
        <v>0</v>
      </c>
      <c r="AH58" s="121"/>
      <c r="AI58" s="121"/>
      <c r="AJ58" s="121"/>
      <c r="AK58" s="121"/>
      <c r="AL58" s="121"/>
      <c r="AM58" s="121"/>
      <c r="AN58" s="122">
        <f>SUM(AG58,AT58)</f>
        <v>0</v>
      </c>
      <c r="AO58" s="121"/>
      <c r="AP58" s="121"/>
      <c r="AQ58" s="123" t="s">
        <v>80</v>
      </c>
      <c r="AR58" s="124"/>
      <c r="AS58" s="130">
        <v>0</v>
      </c>
      <c r="AT58" s="131">
        <f>ROUND(SUM(AV58:AW58),2)</f>
        <v>0</v>
      </c>
      <c r="AU58" s="132">
        <f>'VRN - Vedlejší náklady'!P83</f>
        <v>0</v>
      </c>
      <c r="AV58" s="131">
        <f>'VRN - Vedlejší náklady'!J30</f>
        <v>0</v>
      </c>
      <c r="AW58" s="131">
        <f>'VRN - Vedlejší náklady'!J31</f>
        <v>0</v>
      </c>
      <c r="AX58" s="131">
        <f>'VRN - Vedlejší náklady'!J32</f>
        <v>0</v>
      </c>
      <c r="AY58" s="131">
        <f>'VRN - Vedlejší náklady'!J33</f>
        <v>0</v>
      </c>
      <c r="AZ58" s="131">
        <f>'VRN - Vedlejší náklady'!F30</f>
        <v>0</v>
      </c>
      <c r="BA58" s="131">
        <f>'VRN - Vedlejší náklady'!F31</f>
        <v>0</v>
      </c>
      <c r="BB58" s="131">
        <f>'VRN - Vedlejší náklady'!F32</f>
        <v>0</v>
      </c>
      <c r="BC58" s="131">
        <f>'VRN - Vedlejší náklady'!F33</f>
        <v>0</v>
      </c>
      <c r="BD58" s="133">
        <f>'VRN - Vedlejší náklady'!F34</f>
        <v>0</v>
      </c>
      <c r="BT58" s="129" t="s">
        <v>81</v>
      </c>
      <c r="BV58" s="129" t="s">
        <v>75</v>
      </c>
      <c r="BW58" s="129" t="s">
        <v>101</v>
      </c>
      <c r="BX58" s="129" t="s">
        <v>7</v>
      </c>
      <c r="CL58" s="129" t="s">
        <v>21</v>
      </c>
      <c r="CM58" s="129" t="s">
        <v>83</v>
      </c>
    </row>
    <row r="59" s="1" customFormat="1" ht="30" customHeight="1">
      <c r="B59" s="44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0"/>
    </row>
    <row r="60" s="1" customFormat="1" ht="6.96" customHeight="1">
      <c r="B60" s="65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6"/>
      <c r="AP60" s="66"/>
      <c r="AQ60" s="66"/>
      <c r="AR60" s="70"/>
    </row>
  </sheetData>
  <sheetProtection sheet="1" formatColumns="0" formatRows="0" objects="1" scenarios="1" spinCount="100000" saltValue="ldCfZRHPzj2VnZXJxZN35XPLn9y+uCkajCatf21xe2GI/3b2MpGzK9OMvrpJqO8lfytBxhI7GVQb9s+UdOHaug==" hashValue="74IVE5L3LRSG2oRjyCUCB9Wvn27wDHwsPbKXA3xkr090JDFFqTvCcuBE5C5cGYERm70gcAWgyL1LDiw0RbXc1w==" algorithmName="SHA-512" password="CC35"/>
  <mergeCells count="65"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  <mergeCell ref="W28:AE28"/>
    <mergeCell ref="AK28:AO28"/>
    <mergeCell ref="L29:O29"/>
    <mergeCell ref="W29:AE29"/>
    <mergeCell ref="AK29:AO29"/>
    <mergeCell ref="L30:O30"/>
    <mergeCell ref="W30:AE30"/>
    <mergeCell ref="AK30:AO30"/>
    <mergeCell ref="X32:AB32"/>
    <mergeCell ref="AK32:AO32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AN52:AP52"/>
    <mergeCell ref="AG52:AM52"/>
    <mergeCell ref="D52:H52"/>
    <mergeCell ref="J52:AF52"/>
    <mergeCell ref="AN53:AP53"/>
    <mergeCell ref="AG53:AM53"/>
    <mergeCell ref="D53:H53"/>
    <mergeCell ref="J53:AF53"/>
    <mergeCell ref="AN54:AP54"/>
    <mergeCell ref="AG54:AM54"/>
    <mergeCell ref="D54:H54"/>
    <mergeCell ref="J54:AF54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N57:AP57"/>
    <mergeCell ref="AG57:AM57"/>
    <mergeCell ref="D57:H57"/>
    <mergeCell ref="J57:AF57"/>
    <mergeCell ref="AN58:AP58"/>
    <mergeCell ref="AG58:AM58"/>
    <mergeCell ref="D58:H58"/>
    <mergeCell ref="J58:AF58"/>
    <mergeCell ref="AG51:AM51"/>
    <mergeCell ref="AN51:AP51"/>
    <mergeCell ref="AR2:BE2"/>
  </mergeCells>
  <hyperlinks>
    <hyperlink ref="K1:S1" location="C2" display="1) Rekapitulace stavby"/>
    <hyperlink ref="W1:AI1" location="C51" display="2) Rekapitulace objektů stavby a soupisů prací"/>
    <hyperlink ref="A52" location="'01 - SO-01 Demolice stáva...'!C2" display="/"/>
    <hyperlink ref="A53" location="'02 - SO-02 Ocelová konstr...'!C2" display="/"/>
    <hyperlink ref="A54" location="'03 - SO-03 Statická stabi...'!C2" display="/"/>
    <hyperlink ref="A55" location="'04 - SO-04 Přeložka plyno...'!C2" display="/"/>
    <hyperlink ref="A56" location="'05 - SO-05 Přeložka vodovodu'!C2" display="/"/>
    <hyperlink ref="A57" location="'06 - SO-06 Veřejné osvětlení'!C2" display="/"/>
    <hyperlink ref="A58" location="'VRN - Vedlejší náklady'!C2" display="/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4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9"/>
      <c r="B1" s="135"/>
      <c r="C1" s="135"/>
      <c r="D1" s="136" t="s">
        <v>1</v>
      </c>
      <c r="E1" s="135"/>
      <c r="F1" s="137" t="s">
        <v>102</v>
      </c>
      <c r="G1" s="137" t="s">
        <v>103</v>
      </c>
      <c r="H1" s="137"/>
      <c r="I1" s="138"/>
      <c r="J1" s="137" t="s">
        <v>104</v>
      </c>
      <c r="K1" s="136" t="s">
        <v>105</v>
      </c>
      <c r="L1" s="137" t="s">
        <v>106</v>
      </c>
      <c r="M1" s="137"/>
      <c r="N1" s="137"/>
      <c r="O1" s="137"/>
      <c r="P1" s="137"/>
      <c r="Q1" s="137"/>
      <c r="R1" s="137"/>
      <c r="S1" s="137"/>
      <c r="T1" s="137"/>
      <c r="U1" s="18"/>
      <c r="V1" s="18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</row>
    <row r="2" ht="36.96" customHeight="1">
      <c r="L2"/>
      <c r="AT2" s="22" t="s">
        <v>82</v>
      </c>
    </row>
    <row r="3" ht="6.96" customHeight="1">
      <c r="B3" s="23"/>
      <c r="C3" s="24"/>
      <c r="D3" s="24"/>
      <c r="E3" s="24"/>
      <c r="F3" s="24"/>
      <c r="G3" s="24"/>
      <c r="H3" s="24"/>
      <c r="I3" s="139"/>
      <c r="J3" s="24"/>
      <c r="K3" s="25"/>
      <c r="AT3" s="22" t="s">
        <v>83</v>
      </c>
    </row>
    <row r="4" ht="36.96" customHeight="1">
      <c r="B4" s="26"/>
      <c r="C4" s="27"/>
      <c r="D4" s="28" t="s">
        <v>107</v>
      </c>
      <c r="E4" s="27"/>
      <c r="F4" s="27"/>
      <c r="G4" s="27"/>
      <c r="H4" s="27"/>
      <c r="I4" s="140"/>
      <c r="J4" s="27"/>
      <c r="K4" s="29"/>
      <c r="M4" s="30" t="s">
        <v>12</v>
      </c>
      <c r="AT4" s="22" t="s">
        <v>6</v>
      </c>
    </row>
    <row r="5" ht="6.96" customHeight="1">
      <c r="B5" s="26"/>
      <c r="C5" s="27"/>
      <c r="D5" s="27"/>
      <c r="E5" s="27"/>
      <c r="F5" s="27"/>
      <c r="G5" s="27"/>
      <c r="H5" s="27"/>
      <c r="I5" s="140"/>
      <c r="J5" s="27"/>
      <c r="K5" s="29"/>
    </row>
    <row r="6">
      <c r="B6" s="26"/>
      <c r="C6" s="27"/>
      <c r="D6" s="38" t="s">
        <v>18</v>
      </c>
      <c r="E6" s="27"/>
      <c r="F6" s="27"/>
      <c r="G6" s="27"/>
      <c r="H6" s="27"/>
      <c r="I6" s="140"/>
      <c r="J6" s="27"/>
      <c r="K6" s="29"/>
    </row>
    <row r="7" ht="16.5" customHeight="1">
      <c r="B7" s="26"/>
      <c r="C7" s="27"/>
      <c r="D7" s="27"/>
      <c r="E7" s="141" t="str">
        <f>'Rekapitulace stavby'!K6</f>
        <v>Náhrada lávky přes Labe ev.č. V-33</v>
      </c>
      <c r="F7" s="38"/>
      <c r="G7" s="38"/>
      <c r="H7" s="38"/>
      <c r="I7" s="140"/>
      <c r="J7" s="27"/>
      <c r="K7" s="29"/>
    </row>
    <row r="8" s="1" customFormat="1">
      <c r="B8" s="44"/>
      <c r="C8" s="45"/>
      <c r="D8" s="38" t="s">
        <v>108</v>
      </c>
      <c r="E8" s="45"/>
      <c r="F8" s="45"/>
      <c r="G8" s="45"/>
      <c r="H8" s="45"/>
      <c r="I8" s="142"/>
      <c r="J8" s="45"/>
      <c r="K8" s="49"/>
    </row>
    <row r="9" s="1" customFormat="1" ht="36.96" customHeight="1">
      <c r="B9" s="44"/>
      <c r="C9" s="45"/>
      <c r="D9" s="45"/>
      <c r="E9" s="143" t="s">
        <v>109</v>
      </c>
      <c r="F9" s="45"/>
      <c r="G9" s="45"/>
      <c r="H9" s="45"/>
      <c r="I9" s="142"/>
      <c r="J9" s="45"/>
      <c r="K9" s="49"/>
    </row>
    <row r="10" s="1" customFormat="1">
      <c r="B10" s="44"/>
      <c r="C10" s="45"/>
      <c r="D10" s="45"/>
      <c r="E10" s="45"/>
      <c r="F10" s="45"/>
      <c r="G10" s="45"/>
      <c r="H10" s="45"/>
      <c r="I10" s="142"/>
      <c r="J10" s="45"/>
      <c r="K10" s="49"/>
    </row>
    <row r="11" s="1" customFormat="1" ht="14.4" customHeight="1">
      <c r="B11" s="44"/>
      <c r="C11" s="45"/>
      <c r="D11" s="38" t="s">
        <v>20</v>
      </c>
      <c r="E11" s="45"/>
      <c r="F11" s="33" t="s">
        <v>21</v>
      </c>
      <c r="G11" s="45"/>
      <c r="H11" s="45"/>
      <c r="I11" s="144" t="s">
        <v>22</v>
      </c>
      <c r="J11" s="33" t="s">
        <v>23</v>
      </c>
      <c r="K11" s="49"/>
    </row>
    <row r="12" s="1" customFormat="1" ht="14.4" customHeight="1">
      <c r="B12" s="44"/>
      <c r="C12" s="45"/>
      <c r="D12" s="38" t="s">
        <v>24</v>
      </c>
      <c r="E12" s="45"/>
      <c r="F12" s="33" t="s">
        <v>25</v>
      </c>
      <c r="G12" s="45"/>
      <c r="H12" s="45"/>
      <c r="I12" s="144" t="s">
        <v>26</v>
      </c>
      <c r="J12" s="145" t="str">
        <f>'Rekapitulace stavby'!AN8</f>
        <v>9. 4. 2018</v>
      </c>
      <c r="K12" s="49"/>
    </row>
    <row r="13" s="1" customFormat="1" ht="10.8" customHeight="1">
      <c r="B13" s="44"/>
      <c r="C13" s="45"/>
      <c r="D13" s="45"/>
      <c r="E13" s="45"/>
      <c r="F13" s="45"/>
      <c r="G13" s="45"/>
      <c r="H13" s="45"/>
      <c r="I13" s="142"/>
      <c r="J13" s="45"/>
      <c r="K13" s="49"/>
    </row>
    <row r="14" s="1" customFormat="1" ht="14.4" customHeight="1">
      <c r="B14" s="44"/>
      <c r="C14" s="45"/>
      <c r="D14" s="38" t="s">
        <v>28</v>
      </c>
      <c r="E14" s="45"/>
      <c r="F14" s="45"/>
      <c r="G14" s="45"/>
      <c r="H14" s="45"/>
      <c r="I14" s="144" t="s">
        <v>29</v>
      </c>
      <c r="J14" s="33" t="s">
        <v>23</v>
      </c>
      <c r="K14" s="49"/>
    </row>
    <row r="15" s="1" customFormat="1" ht="18" customHeight="1">
      <c r="B15" s="44"/>
      <c r="C15" s="45"/>
      <c r="D15" s="45"/>
      <c r="E15" s="33" t="s">
        <v>30</v>
      </c>
      <c r="F15" s="45"/>
      <c r="G15" s="45"/>
      <c r="H15" s="45"/>
      <c r="I15" s="144" t="s">
        <v>31</v>
      </c>
      <c r="J15" s="33" t="s">
        <v>23</v>
      </c>
      <c r="K15" s="49"/>
    </row>
    <row r="16" s="1" customFormat="1" ht="6.96" customHeight="1">
      <c r="B16" s="44"/>
      <c r="C16" s="45"/>
      <c r="D16" s="45"/>
      <c r="E16" s="45"/>
      <c r="F16" s="45"/>
      <c r="G16" s="45"/>
      <c r="H16" s="45"/>
      <c r="I16" s="142"/>
      <c r="J16" s="45"/>
      <c r="K16" s="49"/>
    </row>
    <row r="17" s="1" customFormat="1" ht="14.4" customHeight="1">
      <c r="B17" s="44"/>
      <c r="C17" s="45"/>
      <c r="D17" s="38" t="s">
        <v>32</v>
      </c>
      <c r="E17" s="45"/>
      <c r="F17" s="45"/>
      <c r="G17" s="45"/>
      <c r="H17" s="45"/>
      <c r="I17" s="144" t="s">
        <v>29</v>
      </c>
      <c r="J17" s="33" t="str">
        <f>IF('Rekapitulace stavby'!AN13="Vyplň údaj","",IF('Rekapitulace stavby'!AN13="","",'Rekapitulace stavby'!AN13))</f>
        <v/>
      </c>
      <c r="K17" s="49"/>
    </row>
    <row r="18" s="1" customFormat="1" ht="18" customHeight="1">
      <c r="B18" s="44"/>
      <c r="C18" s="45"/>
      <c r="D18" s="45"/>
      <c r="E18" s="33" t="str">
        <f>IF('Rekapitulace stavby'!E14="Vyplň údaj","",IF('Rekapitulace stavby'!E14="","",'Rekapitulace stavby'!E14))</f>
        <v/>
      </c>
      <c r="F18" s="45"/>
      <c r="G18" s="45"/>
      <c r="H18" s="45"/>
      <c r="I18" s="144" t="s">
        <v>31</v>
      </c>
      <c r="J18" s="33" t="str">
        <f>IF('Rekapitulace stavby'!AN14="Vyplň údaj","",IF('Rekapitulace stavby'!AN14="","",'Rekapitulace stavby'!AN14))</f>
        <v/>
      </c>
      <c r="K18" s="49"/>
    </row>
    <row r="19" s="1" customFormat="1" ht="6.96" customHeight="1">
      <c r="B19" s="44"/>
      <c r="C19" s="45"/>
      <c r="D19" s="45"/>
      <c r="E19" s="45"/>
      <c r="F19" s="45"/>
      <c r="G19" s="45"/>
      <c r="H19" s="45"/>
      <c r="I19" s="142"/>
      <c r="J19" s="45"/>
      <c r="K19" s="49"/>
    </row>
    <row r="20" s="1" customFormat="1" ht="14.4" customHeight="1">
      <c r="B20" s="44"/>
      <c r="C20" s="45"/>
      <c r="D20" s="38" t="s">
        <v>34</v>
      </c>
      <c r="E20" s="45"/>
      <c r="F20" s="45"/>
      <c r="G20" s="45"/>
      <c r="H20" s="45"/>
      <c r="I20" s="144" t="s">
        <v>29</v>
      </c>
      <c r="J20" s="33" t="s">
        <v>23</v>
      </c>
      <c r="K20" s="49"/>
    </row>
    <row r="21" s="1" customFormat="1" ht="18" customHeight="1">
      <c r="B21" s="44"/>
      <c r="C21" s="45"/>
      <c r="D21" s="45"/>
      <c r="E21" s="33" t="s">
        <v>35</v>
      </c>
      <c r="F21" s="45"/>
      <c r="G21" s="45"/>
      <c r="H21" s="45"/>
      <c r="I21" s="144" t="s">
        <v>31</v>
      </c>
      <c r="J21" s="33" t="s">
        <v>23</v>
      </c>
      <c r="K21" s="49"/>
    </row>
    <row r="22" s="1" customFormat="1" ht="6.96" customHeight="1">
      <c r="B22" s="44"/>
      <c r="C22" s="45"/>
      <c r="D22" s="45"/>
      <c r="E22" s="45"/>
      <c r="F22" s="45"/>
      <c r="G22" s="45"/>
      <c r="H22" s="45"/>
      <c r="I22" s="142"/>
      <c r="J22" s="45"/>
      <c r="K22" s="49"/>
    </row>
    <row r="23" s="1" customFormat="1" ht="14.4" customHeight="1">
      <c r="B23" s="44"/>
      <c r="C23" s="45"/>
      <c r="D23" s="38" t="s">
        <v>37</v>
      </c>
      <c r="E23" s="45"/>
      <c r="F23" s="45"/>
      <c r="G23" s="45"/>
      <c r="H23" s="45"/>
      <c r="I23" s="142"/>
      <c r="J23" s="45"/>
      <c r="K23" s="49"/>
    </row>
    <row r="24" s="6" customFormat="1" ht="16.5" customHeight="1">
      <c r="B24" s="146"/>
      <c r="C24" s="147"/>
      <c r="D24" s="147"/>
      <c r="E24" s="42" t="s">
        <v>23</v>
      </c>
      <c r="F24" s="42"/>
      <c r="G24" s="42"/>
      <c r="H24" s="42"/>
      <c r="I24" s="148"/>
      <c r="J24" s="147"/>
      <c r="K24" s="149"/>
    </row>
    <row r="25" s="1" customFormat="1" ht="6.96" customHeight="1">
      <c r="B25" s="44"/>
      <c r="C25" s="45"/>
      <c r="D25" s="45"/>
      <c r="E25" s="45"/>
      <c r="F25" s="45"/>
      <c r="G25" s="45"/>
      <c r="H25" s="45"/>
      <c r="I25" s="142"/>
      <c r="J25" s="45"/>
      <c r="K25" s="49"/>
    </row>
    <row r="26" s="1" customFormat="1" ht="6.96" customHeight="1">
      <c r="B26" s="44"/>
      <c r="C26" s="45"/>
      <c r="D26" s="104"/>
      <c r="E26" s="104"/>
      <c r="F26" s="104"/>
      <c r="G26" s="104"/>
      <c r="H26" s="104"/>
      <c r="I26" s="150"/>
      <c r="J26" s="104"/>
      <c r="K26" s="151"/>
    </row>
    <row r="27" s="1" customFormat="1" ht="25.44" customHeight="1">
      <c r="B27" s="44"/>
      <c r="C27" s="45"/>
      <c r="D27" s="152" t="s">
        <v>39</v>
      </c>
      <c r="E27" s="45"/>
      <c r="F27" s="45"/>
      <c r="G27" s="45"/>
      <c r="H27" s="45"/>
      <c r="I27" s="142"/>
      <c r="J27" s="153">
        <f>ROUND(J80,2)</f>
        <v>0</v>
      </c>
      <c r="K27" s="49"/>
    </row>
    <row r="28" s="1" customFormat="1" ht="6.96" customHeight="1">
      <c r="B28" s="44"/>
      <c r="C28" s="45"/>
      <c r="D28" s="104"/>
      <c r="E28" s="104"/>
      <c r="F28" s="104"/>
      <c r="G28" s="104"/>
      <c r="H28" s="104"/>
      <c r="I28" s="150"/>
      <c r="J28" s="104"/>
      <c r="K28" s="151"/>
    </row>
    <row r="29" s="1" customFormat="1" ht="14.4" customHeight="1">
      <c r="B29" s="44"/>
      <c r="C29" s="45"/>
      <c r="D29" s="45"/>
      <c r="E29" s="45"/>
      <c r="F29" s="50" t="s">
        <v>41</v>
      </c>
      <c r="G29" s="45"/>
      <c r="H29" s="45"/>
      <c r="I29" s="154" t="s">
        <v>40</v>
      </c>
      <c r="J29" s="50" t="s">
        <v>42</v>
      </c>
      <c r="K29" s="49"/>
    </row>
    <row r="30" s="1" customFormat="1" ht="14.4" customHeight="1">
      <c r="B30" s="44"/>
      <c r="C30" s="45"/>
      <c r="D30" s="53" t="s">
        <v>43</v>
      </c>
      <c r="E30" s="53" t="s">
        <v>44</v>
      </c>
      <c r="F30" s="155">
        <f>ROUND(SUM(BE80:BE104), 2)</f>
        <v>0</v>
      </c>
      <c r="G30" s="45"/>
      <c r="H30" s="45"/>
      <c r="I30" s="156">
        <v>0.20999999999999999</v>
      </c>
      <c r="J30" s="155">
        <f>ROUND(ROUND((SUM(BE80:BE104)), 2)*I30, 2)</f>
        <v>0</v>
      </c>
      <c r="K30" s="49"/>
    </row>
    <row r="31" s="1" customFormat="1" ht="14.4" customHeight="1">
      <c r="B31" s="44"/>
      <c r="C31" s="45"/>
      <c r="D31" s="45"/>
      <c r="E31" s="53" t="s">
        <v>45</v>
      </c>
      <c r="F31" s="155">
        <f>ROUND(SUM(BF80:BF104), 2)</f>
        <v>0</v>
      </c>
      <c r="G31" s="45"/>
      <c r="H31" s="45"/>
      <c r="I31" s="156">
        <v>0.14999999999999999</v>
      </c>
      <c r="J31" s="155">
        <f>ROUND(ROUND((SUM(BF80:BF104)), 2)*I31, 2)</f>
        <v>0</v>
      </c>
      <c r="K31" s="49"/>
    </row>
    <row r="32" hidden="1" s="1" customFormat="1" ht="14.4" customHeight="1">
      <c r="B32" s="44"/>
      <c r="C32" s="45"/>
      <c r="D32" s="45"/>
      <c r="E32" s="53" t="s">
        <v>46</v>
      </c>
      <c r="F32" s="155">
        <f>ROUND(SUM(BG80:BG104), 2)</f>
        <v>0</v>
      </c>
      <c r="G32" s="45"/>
      <c r="H32" s="45"/>
      <c r="I32" s="156">
        <v>0.20999999999999999</v>
      </c>
      <c r="J32" s="155">
        <v>0</v>
      </c>
      <c r="K32" s="49"/>
    </row>
    <row r="33" hidden="1" s="1" customFormat="1" ht="14.4" customHeight="1">
      <c r="B33" s="44"/>
      <c r="C33" s="45"/>
      <c r="D33" s="45"/>
      <c r="E33" s="53" t="s">
        <v>47</v>
      </c>
      <c r="F33" s="155">
        <f>ROUND(SUM(BH80:BH104), 2)</f>
        <v>0</v>
      </c>
      <c r="G33" s="45"/>
      <c r="H33" s="45"/>
      <c r="I33" s="156">
        <v>0.14999999999999999</v>
      </c>
      <c r="J33" s="155">
        <v>0</v>
      </c>
      <c r="K33" s="49"/>
    </row>
    <row r="34" hidden="1" s="1" customFormat="1" ht="14.4" customHeight="1">
      <c r="B34" s="44"/>
      <c r="C34" s="45"/>
      <c r="D34" s="45"/>
      <c r="E34" s="53" t="s">
        <v>48</v>
      </c>
      <c r="F34" s="155">
        <f>ROUND(SUM(BI80:BI104), 2)</f>
        <v>0</v>
      </c>
      <c r="G34" s="45"/>
      <c r="H34" s="45"/>
      <c r="I34" s="156">
        <v>0</v>
      </c>
      <c r="J34" s="155">
        <v>0</v>
      </c>
      <c r="K34" s="49"/>
    </row>
    <row r="35" s="1" customFormat="1" ht="6.96" customHeight="1">
      <c r="B35" s="44"/>
      <c r="C35" s="45"/>
      <c r="D35" s="45"/>
      <c r="E35" s="45"/>
      <c r="F35" s="45"/>
      <c r="G35" s="45"/>
      <c r="H35" s="45"/>
      <c r="I35" s="142"/>
      <c r="J35" s="45"/>
      <c r="K35" s="49"/>
    </row>
    <row r="36" s="1" customFormat="1" ht="25.44" customHeight="1">
      <c r="B36" s="44"/>
      <c r="C36" s="157"/>
      <c r="D36" s="158" t="s">
        <v>49</v>
      </c>
      <c r="E36" s="96"/>
      <c r="F36" s="96"/>
      <c r="G36" s="159" t="s">
        <v>50</v>
      </c>
      <c r="H36" s="160" t="s">
        <v>51</v>
      </c>
      <c r="I36" s="161"/>
      <c r="J36" s="162">
        <f>SUM(J27:J34)</f>
        <v>0</v>
      </c>
      <c r="K36" s="163"/>
    </row>
    <row r="37" s="1" customFormat="1" ht="14.4" customHeight="1">
      <c r="B37" s="65"/>
      <c r="C37" s="66"/>
      <c r="D37" s="66"/>
      <c r="E37" s="66"/>
      <c r="F37" s="66"/>
      <c r="G37" s="66"/>
      <c r="H37" s="66"/>
      <c r="I37" s="164"/>
      <c r="J37" s="66"/>
      <c r="K37" s="67"/>
    </row>
    <row r="41" s="1" customFormat="1" ht="6.96" customHeight="1">
      <c r="B41" s="165"/>
      <c r="C41" s="166"/>
      <c r="D41" s="166"/>
      <c r="E41" s="166"/>
      <c r="F41" s="166"/>
      <c r="G41" s="166"/>
      <c r="H41" s="166"/>
      <c r="I41" s="167"/>
      <c r="J41" s="166"/>
      <c r="K41" s="168"/>
    </row>
    <row r="42" s="1" customFormat="1" ht="36.96" customHeight="1">
      <c r="B42" s="44"/>
      <c r="C42" s="28" t="s">
        <v>110</v>
      </c>
      <c r="D42" s="45"/>
      <c r="E42" s="45"/>
      <c r="F42" s="45"/>
      <c r="G42" s="45"/>
      <c r="H42" s="45"/>
      <c r="I42" s="142"/>
      <c r="J42" s="45"/>
      <c r="K42" s="49"/>
    </row>
    <row r="43" s="1" customFormat="1" ht="6.96" customHeight="1">
      <c r="B43" s="44"/>
      <c r="C43" s="45"/>
      <c r="D43" s="45"/>
      <c r="E43" s="45"/>
      <c r="F43" s="45"/>
      <c r="G43" s="45"/>
      <c r="H43" s="45"/>
      <c r="I43" s="142"/>
      <c r="J43" s="45"/>
      <c r="K43" s="49"/>
    </row>
    <row r="44" s="1" customFormat="1" ht="14.4" customHeight="1">
      <c r="B44" s="44"/>
      <c r="C44" s="38" t="s">
        <v>18</v>
      </c>
      <c r="D44" s="45"/>
      <c r="E44" s="45"/>
      <c r="F44" s="45"/>
      <c r="G44" s="45"/>
      <c r="H44" s="45"/>
      <c r="I44" s="142"/>
      <c r="J44" s="45"/>
      <c r="K44" s="49"/>
    </row>
    <row r="45" s="1" customFormat="1" ht="16.5" customHeight="1">
      <c r="B45" s="44"/>
      <c r="C45" s="45"/>
      <c r="D45" s="45"/>
      <c r="E45" s="141" t="str">
        <f>E7</f>
        <v>Náhrada lávky přes Labe ev.č. V-33</v>
      </c>
      <c r="F45" s="38"/>
      <c r="G45" s="38"/>
      <c r="H45" s="38"/>
      <c r="I45" s="142"/>
      <c r="J45" s="45"/>
      <c r="K45" s="49"/>
    </row>
    <row r="46" s="1" customFormat="1" ht="14.4" customHeight="1">
      <c r="B46" s="44"/>
      <c r="C46" s="38" t="s">
        <v>108</v>
      </c>
      <c r="D46" s="45"/>
      <c r="E46" s="45"/>
      <c r="F46" s="45"/>
      <c r="G46" s="45"/>
      <c r="H46" s="45"/>
      <c r="I46" s="142"/>
      <c r="J46" s="45"/>
      <c r="K46" s="49"/>
    </row>
    <row r="47" s="1" customFormat="1" ht="17.25" customHeight="1">
      <c r="B47" s="44"/>
      <c r="C47" s="45"/>
      <c r="D47" s="45"/>
      <c r="E47" s="143" t="str">
        <f>E9</f>
        <v>01 - SO-01 Demolice stávající lávky</v>
      </c>
      <c r="F47" s="45"/>
      <c r="G47" s="45"/>
      <c r="H47" s="45"/>
      <c r="I47" s="142"/>
      <c r="J47" s="45"/>
      <c r="K47" s="49"/>
    </row>
    <row r="48" s="1" customFormat="1" ht="6.96" customHeight="1">
      <c r="B48" s="44"/>
      <c r="C48" s="45"/>
      <c r="D48" s="45"/>
      <c r="E48" s="45"/>
      <c r="F48" s="45"/>
      <c r="G48" s="45"/>
      <c r="H48" s="45"/>
      <c r="I48" s="142"/>
      <c r="J48" s="45"/>
      <c r="K48" s="49"/>
    </row>
    <row r="49" s="1" customFormat="1" ht="18" customHeight="1">
      <c r="B49" s="44"/>
      <c r="C49" s="38" t="s">
        <v>24</v>
      </c>
      <c r="D49" s="45"/>
      <c r="E49" s="45"/>
      <c r="F49" s="33" t="str">
        <f>F12</f>
        <v xml:space="preserve"> </v>
      </c>
      <c r="G49" s="45"/>
      <c r="H49" s="45"/>
      <c r="I49" s="144" t="s">
        <v>26</v>
      </c>
      <c r="J49" s="145" t="str">
        <f>IF(J12="","",J12)</f>
        <v>9. 4. 2018</v>
      </c>
      <c r="K49" s="49"/>
    </row>
    <row r="50" s="1" customFormat="1" ht="6.96" customHeight="1">
      <c r="B50" s="44"/>
      <c r="C50" s="45"/>
      <c r="D50" s="45"/>
      <c r="E50" s="45"/>
      <c r="F50" s="45"/>
      <c r="G50" s="45"/>
      <c r="H50" s="45"/>
      <c r="I50" s="142"/>
      <c r="J50" s="45"/>
      <c r="K50" s="49"/>
    </row>
    <row r="51" s="1" customFormat="1">
      <c r="B51" s="44"/>
      <c r="C51" s="38" t="s">
        <v>28</v>
      </c>
      <c r="D51" s="45"/>
      <c r="E51" s="45"/>
      <c r="F51" s="33" t="str">
        <f>E15</f>
        <v>Město Vrchlabí</v>
      </c>
      <c r="G51" s="45"/>
      <c r="H51" s="45"/>
      <c r="I51" s="144" t="s">
        <v>34</v>
      </c>
      <c r="J51" s="42" t="str">
        <f>E21</f>
        <v>Ing. J.Chaloupský, Trutnov</v>
      </c>
      <c r="K51" s="49"/>
    </row>
    <row r="52" s="1" customFormat="1" ht="14.4" customHeight="1">
      <c r="B52" s="44"/>
      <c r="C52" s="38" t="s">
        <v>32</v>
      </c>
      <c r="D52" s="45"/>
      <c r="E52" s="45"/>
      <c r="F52" s="33" t="str">
        <f>IF(E18="","",E18)</f>
        <v/>
      </c>
      <c r="G52" s="45"/>
      <c r="H52" s="45"/>
      <c r="I52" s="142"/>
      <c r="J52" s="169"/>
      <c r="K52" s="49"/>
    </row>
    <row r="53" s="1" customFormat="1" ht="10.32" customHeight="1">
      <c r="B53" s="44"/>
      <c r="C53" s="45"/>
      <c r="D53" s="45"/>
      <c r="E53" s="45"/>
      <c r="F53" s="45"/>
      <c r="G53" s="45"/>
      <c r="H53" s="45"/>
      <c r="I53" s="142"/>
      <c r="J53" s="45"/>
      <c r="K53" s="49"/>
    </row>
    <row r="54" s="1" customFormat="1" ht="29.28" customHeight="1">
      <c r="B54" s="44"/>
      <c r="C54" s="170" t="s">
        <v>111</v>
      </c>
      <c r="D54" s="157"/>
      <c r="E54" s="157"/>
      <c r="F54" s="157"/>
      <c r="G54" s="157"/>
      <c r="H54" s="157"/>
      <c r="I54" s="171"/>
      <c r="J54" s="172" t="s">
        <v>112</v>
      </c>
      <c r="K54" s="173"/>
    </row>
    <row r="55" s="1" customFormat="1" ht="10.32" customHeight="1">
      <c r="B55" s="44"/>
      <c r="C55" s="45"/>
      <c r="D55" s="45"/>
      <c r="E55" s="45"/>
      <c r="F55" s="45"/>
      <c r="G55" s="45"/>
      <c r="H55" s="45"/>
      <c r="I55" s="142"/>
      <c r="J55" s="45"/>
      <c r="K55" s="49"/>
    </row>
    <row r="56" s="1" customFormat="1" ht="29.28" customHeight="1">
      <c r="B56" s="44"/>
      <c r="C56" s="174" t="s">
        <v>113</v>
      </c>
      <c r="D56" s="45"/>
      <c r="E56" s="45"/>
      <c r="F56" s="45"/>
      <c r="G56" s="45"/>
      <c r="H56" s="45"/>
      <c r="I56" s="142"/>
      <c r="J56" s="153">
        <f>J80</f>
        <v>0</v>
      </c>
      <c r="K56" s="49"/>
      <c r="AU56" s="22" t="s">
        <v>114</v>
      </c>
    </row>
    <row r="57" s="7" customFormat="1" ht="24.96" customHeight="1">
      <c r="B57" s="175"/>
      <c r="C57" s="176"/>
      <c r="D57" s="177" t="s">
        <v>115</v>
      </c>
      <c r="E57" s="178"/>
      <c r="F57" s="178"/>
      <c r="G57" s="178"/>
      <c r="H57" s="178"/>
      <c r="I57" s="179"/>
      <c r="J57" s="180">
        <f>J81</f>
        <v>0</v>
      </c>
      <c r="K57" s="181"/>
    </row>
    <row r="58" s="8" customFormat="1" ht="19.92" customHeight="1">
      <c r="B58" s="182"/>
      <c r="C58" s="183"/>
      <c r="D58" s="184" t="s">
        <v>116</v>
      </c>
      <c r="E58" s="185"/>
      <c r="F58" s="185"/>
      <c r="G58" s="185"/>
      <c r="H58" s="185"/>
      <c r="I58" s="186"/>
      <c r="J58" s="187">
        <f>J82</f>
        <v>0</v>
      </c>
      <c r="K58" s="188"/>
    </row>
    <row r="59" s="8" customFormat="1" ht="19.92" customHeight="1">
      <c r="B59" s="182"/>
      <c r="C59" s="183"/>
      <c r="D59" s="184" t="s">
        <v>117</v>
      </c>
      <c r="E59" s="185"/>
      <c r="F59" s="185"/>
      <c r="G59" s="185"/>
      <c r="H59" s="185"/>
      <c r="I59" s="186"/>
      <c r="J59" s="187">
        <f>J92</f>
        <v>0</v>
      </c>
      <c r="K59" s="188"/>
    </row>
    <row r="60" s="8" customFormat="1" ht="19.92" customHeight="1">
      <c r="B60" s="182"/>
      <c r="C60" s="183"/>
      <c r="D60" s="184" t="s">
        <v>118</v>
      </c>
      <c r="E60" s="185"/>
      <c r="F60" s="185"/>
      <c r="G60" s="185"/>
      <c r="H60" s="185"/>
      <c r="I60" s="186"/>
      <c r="J60" s="187">
        <f>J99</f>
        <v>0</v>
      </c>
      <c r="K60" s="188"/>
    </row>
    <row r="61" s="1" customFormat="1" ht="21.84" customHeight="1">
      <c r="B61" s="44"/>
      <c r="C61" s="45"/>
      <c r="D61" s="45"/>
      <c r="E61" s="45"/>
      <c r="F61" s="45"/>
      <c r="G61" s="45"/>
      <c r="H61" s="45"/>
      <c r="I61" s="142"/>
      <c r="J61" s="45"/>
      <c r="K61" s="49"/>
    </row>
    <row r="62" s="1" customFormat="1" ht="6.96" customHeight="1">
      <c r="B62" s="65"/>
      <c r="C62" s="66"/>
      <c r="D62" s="66"/>
      <c r="E62" s="66"/>
      <c r="F62" s="66"/>
      <c r="G62" s="66"/>
      <c r="H62" s="66"/>
      <c r="I62" s="164"/>
      <c r="J62" s="66"/>
      <c r="K62" s="67"/>
    </row>
    <row r="66" s="1" customFormat="1" ht="6.96" customHeight="1">
      <c r="B66" s="68"/>
      <c r="C66" s="69"/>
      <c r="D66" s="69"/>
      <c r="E66" s="69"/>
      <c r="F66" s="69"/>
      <c r="G66" s="69"/>
      <c r="H66" s="69"/>
      <c r="I66" s="167"/>
      <c r="J66" s="69"/>
      <c r="K66" s="69"/>
      <c r="L66" s="70"/>
    </row>
    <row r="67" s="1" customFormat="1" ht="36.96" customHeight="1">
      <c r="B67" s="44"/>
      <c r="C67" s="71" t="s">
        <v>119</v>
      </c>
      <c r="D67" s="72"/>
      <c r="E67" s="72"/>
      <c r="F67" s="72"/>
      <c r="G67" s="72"/>
      <c r="H67" s="72"/>
      <c r="I67" s="189"/>
      <c r="J67" s="72"/>
      <c r="K67" s="72"/>
      <c r="L67" s="70"/>
    </row>
    <row r="68" s="1" customFormat="1" ht="6.96" customHeight="1">
      <c r="B68" s="44"/>
      <c r="C68" s="72"/>
      <c r="D68" s="72"/>
      <c r="E68" s="72"/>
      <c r="F68" s="72"/>
      <c r="G68" s="72"/>
      <c r="H68" s="72"/>
      <c r="I68" s="189"/>
      <c r="J68" s="72"/>
      <c r="K68" s="72"/>
      <c r="L68" s="70"/>
    </row>
    <row r="69" s="1" customFormat="1" ht="14.4" customHeight="1">
      <c r="B69" s="44"/>
      <c r="C69" s="74" t="s">
        <v>18</v>
      </c>
      <c r="D69" s="72"/>
      <c r="E69" s="72"/>
      <c r="F69" s="72"/>
      <c r="G69" s="72"/>
      <c r="H69" s="72"/>
      <c r="I69" s="189"/>
      <c r="J69" s="72"/>
      <c r="K69" s="72"/>
      <c r="L69" s="70"/>
    </row>
    <row r="70" s="1" customFormat="1" ht="16.5" customHeight="1">
      <c r="B70" s="44"/>
      <c r="C70" s="72"/>
      <c r="D70" s="72"/>
      <c r="E70" s="190" t="str">
        <f>E7</f>
        <v>Náhrada lávky přes Labe ev.č. V-33</v>
      </c>
      <c r="F70" s="74"/>
      <c r="G70" s="74"/>
      <c r="H70" s="74"/>
      <c r="I70" s="189"/>
      <c r="J70" s="72"/>
      <c r="K70" s="72"/>
      <c r="L70" s="70"/>
    </row>
    <row r="71" s="1" customFormat="1" ht="14.4" customHeight="1">
      <c r="B71" s="44"/>
      <c r="C71" s="74" t="s">
        <v>108</v>
      </c>
      <c r="D71" s="72"/>
      <c r="E71" s="72"/>
      <c r="F71" s="72"/>
      <c r="G71" s="72"/>
      <c r="H71" s="72"/>
      <c r="I71" s="189"/>
      <c r="J71" s="72"/>
      <c r="K71" s="72"/>
      <c r="L71" s="70"/>
    </row>
    <row r="72" s="1" customFormat="1" ht="17.25" customHeight="1">
      <c r="B72" s="44"/>
      <c r="C72" s="72"/>
      <c r="D72" s="72"/>
      <c r="E72" s="80" t="str">
        <f>E9</f>
        <v>01 - SO-01 Demolice stávající lávky</v>
      </c>
      <c r="F72" s="72"/>
      <c r="G72" s="72"/>
      <c r="H72" s="72"/>
      <c r="I72" s="189"/>
      <c r="J72" s="72"/>
      <c r="K72" s="72"/>
      <c r="L72" s="70"/>
    </row>
    <row r="73" s="1" customFormat="1" ht="6.96" customHeight="1">
      <c r="B73" s="44"/>
      <c r="C73" s="72"/>
      <c r="D73" s="72"/>
      <c r="E73" s="72"/>
      <c r="F73" s="72"/>
      <c r="G73" s="72"/>
      <c r="H73" s="72"/>
      <c r="I73" s="189"/>
      <c r="J73" s="72"/>
      <c r="K73" s="72"/>
      <c r="L73" s="70"/>
    </row>
    <row r="74" s="1" customFormat="1" ht="18" customHeight="1">
      <c r="B74" s="44"/>
      <c r="C74" s="74" t="s">
        <v>24</v>
      </c>
      <c r="D74" s="72"/>
      <c r="E74" s="72"/>
      <c r="F74" s="191" t="str">
        <f>F12</f>
        <v xml:space="preserve"> </v>
      </c>
      <c r="G74" s="72"/>
      <c r="H74" s="72"/>
      <c r="I74" s="192" t="s">
        <v>26</v>
      </c>
      <c r="J74" s="83" t="str">
        <f>IF(J12="","",J12)</f>
        <v>9. 4. 2018</v>
      </c>
      <c r="K74" s="72"/>
      <c r="L74" s="70"/>
    </row>
    <row r="75" s="1" customFormat="1" ht="6.96" customHeight="1">
      <c r="B75" s="44"/>
      <c r="C75" s="72"/>
      <c r="D75" s="72"/>
      <c r="E75" s="72"/>
      <c r="F75" s="72"/>
      <c r="G75" s="72"/>
      <c r="H75" s="72"/>
      <c r="I75" s="189"/>
      <c r="J75" s="72"/>
      <c r="K75" s="72"/>
      <c r="L75" s="70"/>
    </row>
    <row r="76" s="1" customFormat="1">
      <c r="B76" s="44"/>
      <c r="C76" s="74" t="s">
        <v>28</v>
      </c>
      <c r="D76" s="72"/>
      <c r="E76" s="72"/>
      <c r="F76" s="191" t="str">
        <f>E15</f>
        <v>Město Vrchlabí</v>
      </c>
      <c r="G76" s="72"/>
      <c r="H76" s="72"/>
      <c r="I76" s="192" t="s">
        <v>34</v>
      </c>
      <c r="J76" s="191" t="str">
        <f>E21</f>
        <v>Ing. J.Chaloupský, Trutnov</v>
      </c>
      <c r="K76" s="72"/>
      <c r="L76" s="70"/>
    </row>
    <row r="77" s="1" customFormat="1" ht="14.4" customHeight="1">
      <c r="B77" s="44"/>
      <c r="C77" s="74" t="s">
        <v>32</v>
      </c>
      <c r="D77" s="72"/>
      <c r="E77" s="72"/>
      <c r="F77" s="191" t="str">
        <f>IF(E18="","",E18)</f>
        <v/>
      </c>
      <c r="G77" s="72"/>
      <c r="H77" s="72"/>
      <c r="I77" s="189"/>
      <c r="J77" s="72"/>
      <c r="K77" s="72"/>
      <c r="L77" s="70"/>
    </row>
    <row r="78" s="1" customFormat="1" ht="10.32" customHeight="1">
      <c r="B78" s="44"/>
      <c r="C78" s="72"/>
      <c r="D78" s="72"/>
      <c r="E78" s="72"/>
      <c r="F78" s="72"/>
      <c r="G78" s="72"/>
      <c r="H78" s="72"/>
      <c r="I78" s="189"/>
      <c r="J78" s="72"/>
      <c r="K78" s="72"/>
      <c r="L78" s="70"/>
    </row>
    <row r="79" s="9" customFormat="1" ht="29.28" customHeight="1">
      <c r="B79" s="193"/>
      <c r="C79" s="194" t="s">
        <v>120</v>
      </c>
      <c r="D79" s="195" t="s">
        <v>58</v>
      </c>
      <c r="E79" s="195" t="s">
        <v>54</v>
      </c>
      <c r="F79" s="195" t="s">
        <v>121</v>
      </c>
      <c r="G79" s="195" t="s">
        <v>122</v>
      </c>
      <c r="H79" s="195" t="s">
        <v>123</v>
      </c>
      <c r="I79" s="196" t="s">
        <v>124</v>
      </c>
      <c r="J79" s="195" t="s">
        <v>112</v>
      </c>
      <c r="K79" s="197" t="s">
        <v>125</v>
      </c>
      <c r="L79" s="198"/>
      <c r="M79" s="100" t="s">
        <v>126</v>
      </c>
      <c r="N79" s="101" t="s">
        <v>43</v>
      </c>
      <c r="O79" s="101" t="s">
        <v>127</v>
      </c>
      <c r="P79" s="101" t="s">
        <v>128</v>
      </c>
      <c r="Q79" s="101" t="s">
        <v>129</v>
      </c>
      <c r="R79" s="101" t="s">
        <v>130</v>
      </c>
      <c r="S79" s="101" t="s">
        <v>131</v>
      </c>
      <c r="T79" s="102" t="s">
        <v>132</v>
      </c>
    </row>
    <row r="80" s="1" customFormat="1" ht="29.28" customHeight="1">
      <c r="B80" s="44"/>
      <c r="C80" s="106" t="s">
        <v>113</v>
      </c>
      <c r="D80" s="72"/>
      <c r="E80" s="72"/>
      <c r="F80" s="72"/>
      <c r="G80" s="72"/>
      <c r="H80" s="72"/>
      <c r="I80" s="189"/>
      <c r="J80" s="199">
        <f>BK80</f>
        <v>0</v>
      </c>
      <c r="K80" s="72"/>
      <c r="L80" s="70"/>
      <c r="M80" s="103"/>
      <c r="N80" s="104"/>
      <c r="O80" s="104"/>
      <c r="P80" s="200">
        <f>P81</f>
        <v>0</v>
      </c>
      <c r="Q80" s="104"/>
      <c r="R80" s="200">
        <f>R81</f>
        <v>80.621855600000004</v>
      </c>
      <c r="S80" s="104"/>
      <c r="T80" s="201">
        <f>T81</f>
        <v>23.823960000000003</v>
      </c>
      <c r="AT80" s="22" t="s">
        <v>72</v>
      </c>
      <c r="AU80" s="22" t="s">
        <v>114</v>
      </c>
      <c r="BK80" s="202">
        <f>BK81</f>
        <v>0</v>
      </c>
    </row>
    <row r="81" s="10" customFormat="1" ht="37.44" customHeight="1">
      <c r="B81" s="203"/>
      <c r="C81" s="204"/>
      <c r="D81" s="205" t="s">
        <v>72</v>
      </c>
      <c r="E81" s="206" t="s">
        <v>133</v>
      </c>
      <c r="F81" s="206" t="s">
        <v>134</v>
      </c>
      <c r="G81" s="204"/>
      <c r="H81" s="204"/>
      <c r="I81" s="207"/>
      <c r="J81" s="208">
        <f>BK81</f>
        <v>0</v>
      </c>
      <c r="K81" s="204"/>
      <c r="L81" s="209"/>
      <c r="M81" s="210"/>
      <c r="N81" s="211"/>
      <c r="O81" s="211"/>
      <c r="P81" s="212">
        <f>P82+P92+P99</f>
        <v>0</v>
      </c>
      <c r="Q81" s="211"/>
      <c r="R81" s="212">
        <f>R82+R92+R99</f>
        <v>80.621855600000004</v>
      </c>
      <c r="S81" s="211"/>
      <c r="T81" s="213">
        <f>T82+T92+T99</f>
        <v>23.823960000000003</v>
      </c>
      <c r="AR81" s="214" t="s">
        <v>81</v>
      </c>
      <c r="AT81" s="215" t="s">
        <v>72</v>
      </c>
      <c r="AU81" s="215" t="s">
        <v>73</v>
      </c>
      <c r="AY81" s="214" t="s">
        <v>135</v>
      </c>
      <c r="BK81" s="216">
        <f>BK82+BK92+BK99</f>
        <v>0</v>
      </c>
    </row>
    <row r="82" s="10" customFormat="1" ht="19.92" customHeight="1">
      <c r="B82" s="203"/>
      <c r="C82" s="204"/>
      <c r="D82" s="205" t="s">
        <v>72</v>
      </c>
      <c r="E82" s="217" t="s">
        <v>83</v>
      </c>
      <c r="F82" s="217" t="s">
        <v>136</v>
      </c>
      <c r="G82" s="204"/>
      <c r="H82" s="204"/>
      <c r="I82" s="207"/>
      <c r="J82" s="218">
        <f>BK82</f>
        <v>0</v>
      </c>
      <c r="K82" s="204"/>
      <c r="L82" s="209"/>
      <c r="M82" s="210"/>
      <c r="N82" s="211"/>
      <c r="O82" s="211"/>
      <c r="P82" s="212">
        <f>SUM(P83:P91)</f>
        <v>0</v>
      </c>
      <c r="Q82" s="211"/>
      <c r="R82" s="212">
        <f>SUM(R83:R91)</f>
        <v>79.837400000000002</v>
      </c>
      <c r="S82" s="211"/>
      <c r="T82" s="213">
        <f>SUM(T83:T91)</f>
        <v>0</v>
      </c>
      <c r="AR82" s="214" t="s">
        <v>81</v>
      </c>
      <c r="AT82" s="215" t="s">
        <v>72</v>
      </c>
      <c r="AU82" s="215" t="s">
        <v>81</v>
      </c>
      <c r="AY82" s="214" t="s">
        <v>135</v>
      </c>
      <c r="BK82" s="216">
        <f>SUM(BK83:BK91)</f>
        <v>0</v>
      </c>
    </row>
    <row r="83" s="1" customFormat="1" ht="25.5" customHeight="1">
      <c r="B83" s="44"/>
      <c r="C83" s="219" t="s">
        <v>81</v>
      </c>
      <c r="D83" s="219" t="s">
        <v>137</v>
      </c>
      <c r="E83" s="220" t="s">
        <v>138</v>
      </c>
      <c r="F83" s="221" t="s">
        <v>139</v>
      </c>
      <c r="G83" s="222" t="s">
        <v>140</v>
      </c>
      <c r="H83" s="223">
        <v>21</v>
      </c>
      <c r="I83" s="224"/>
      <c r="J83" s="225">
        <f>ROUND(I83*H83,2)</f>
        <v>0</v>
      </c>
      <c r="K83" s="221" t="s">
        <v>23</v>
      </c>
      <c r="L83" s="70"/>
      <c r="M83" s="226" t="s">
        <v>23</v>
      </c>
      <c r="N83" s="227" t="s">
        <v>44</v>
      </c>
      <c r="O83" s="45"/>
      <c r="P83" s="228">
        <f>O83*H83</f>
        <v>0</v>
      </c>
      <c r="Q83" s="228">
        <v>2.1600000000000001</v>
      </c>
      <c r="R83" s="228">
        <f>Q83*H83</f>
        <v>45.359999999999999</v>
      </c>
      <c r="S83" s="228">
        <v>0</v>
      </c>
      <c r="T83" s="229">
        <f>S83*H83</f>
        <v>0</v>
      </c>
      <c r="AR83" s="22" t="s">
        <v>141</v>
      </c>
      <c r="AT83" s="22" t="s">
        <v>137</v>
      </c>
      <c r="AU83" s="22" t="s">
        <v>83</v>
      </c>
      <c r="AY83" s="22" t="s">
        <v>135</v>
      </c>
      <c r="BE83" s="230">
        <f>IF(N83="základní",J83,0)</f>
        <v>0</v>
      </c>
      <c r="BF83" s="230">
        <f>IF(N83="snížená",J83,0)</f>
        <v>0</v>
      </c>
      <c r="BG83" s="230">
        <f>IF(N83="zákl. přenesená",J83,0)</f>
        <v>0</v>
      </c>
      <c r="BH83" s="230">
        <f>IF(N83="sníž. přenesená",J83,0)</f>
        <v>0</v>
      </c>
      <c r="BI83" s="230">
        <f>IF(N83="nulová",J83,0)</f>
        <v>0</v>
      </c>
      <c r="BJ83" s="22" t="s">
        <v>81</v>
      </c>
      <c r="BK83" s="230">
        <f>ROUND(I83*H83,2)</f>
        <v>0</v>
      </c>
      <c r="BL83" s="22" t="s">
        <v>141</v>
      </c>
      <c r="BM83" s="22" t="s">
        <v>142</v>
      </c>
    </row>
    <row r="84" s="1" customFormat="1" ht="25.5" customHeight="1">
      <c r="B84" s="44"/>
      <c r="C84" s="219" t="s">
        <v>83</v>
      </c>
      <c r="D84" s="219" t="s">
        <v>137</v>
      </c>
      <c r="E84" s="220" t="s">
        <v>143</v>
      </c>
      <c r="F84" s="221" t="s">
        <v>144</v>
      </c>
      <c r="G84" s="222" t="s">
        <v>145</v>
      </c>
      <c r="H84" s="223">
        <v>20</v>
      </c>
      <c r="I84" s="224"/>
      <c r="J84" s="225">
        <f>ROUND(I84*H84,2)</f>
        <v>0</v>
      </c>
      <c r="K84" s="221" t="s">
        <v>23</v>
      </c>
      <c r="L84" s="70"/>
      <c r="M84" s="226" t="s">
        <v>23</v>
      </c>
      <c r="N84" s="227" t="s">
        <v>44</v>
      </c>
      <c r="O84" s="45"/>
      <c r="P84" s="228">
        <f>O84*H84</f>
        <v>0</v>
      </c>
      <c r="Q84" s="228">
        <v>0.053870000000000001</v>
      </c>
      <c r="R84" s="228">
        <f>Q84*H84</f>
        <v>1.0773999999999999</v>
      </c>
      <c r="S84" s="228">
        <v>0</v>
      </c>
      <c r="T84" s="229">
        <f>S84*H84</f>
        <v>0</v>
      </c>
      <c r="AR84" s="22" t="s">
        <v>141</v>
      </c>
      <c r="AT84" s="22" t="s">
        <v>137</v>
      </c>
      <c r="AU84" s="22" t="s">
        <v>83</v>
      </c>
      <c r="AY84" s="22" t="s">
        <v>135</v>
      </c>
      <c r="BE84" s="230">
        <f>IF(N84="základní",J84,0)</f>
        <v>0</v>
      </c>
      <c r="BF84" s="230">
        <f>IF(N84="snížená",J84,0)</f>
        <v>0</v>
      </c>
      <c r="BG84" s="230">
        <f>IF(N84="zákl. přenesená",J84,0)</f>
        <v>0</v>
      </c>
      <c r="BH84" s="230">
        <f>IF(N84="sníž. přenesená",J84,0)</f>
        <v>0</v>
      </c>
      <c r="BI84" s="230">
        <f>IF(N84="nulová",J84,0)</f>
        <v>0</v>
      </c>
      <c r="BJ84" s="22" t="s">
        <v>81</v>
      </c>
      <c r="BK84" s="230">
        <f>ROUND(I84*H84,2)</f>
        <v>0</v>
      </c>
      <c r="BL84" s="22" t="s">
        <v>141</v>
      </c>
      <c r="BM84" s="22" t="s">
        <v>146</v>
      </c>
    </row>
    <row r="85" s="11" customFormat="1">
      <c r="B85" s="231"/>
      <c r="C85" s="232"/>
      <c r="D85" s="233" t="s">
        <v>147</v>
      </c>
      <c r="E85" s="234" t="s">
        <v>23</v>
      </c>
      <c r="F85" s="235" t="s">
        <v>148</v>
      </c>
      <c r="G85" s="232"/>
      <c r="H85" s="236">
        <v>20</v>
      </c>
      <c r="I85" s="237"/>
      <c r="J85" s="232"/>
      <c r="K85" s="232"/>
      <c r="L85" s="238"/>
      <c r="M85" s="239"/>
      <c r="N85" s="240"/>
      <c r="O85" s="240"/>
      <c r="P85" s="240"/>
      <c r="Q85" s="240"/>
      <c r="R85" s="240"/>
      <c r="S85" s="240"/>
      <c r="T85" s="241"/>
      <c r="AT85" s="242" t="s">
        <v>147</v>
      </c>
      <c r="AU85" s="242" t="s">
        <v>83</v>
      </c>
      <c r="AV85" s="11" t="s">
        <v>83</v>
      </c>
      <c r="AW85" s="11" t="s">
        <v>36</v>
      </c>
      <c r="AX85" s="11" t="s">
        <v>81</v>
      </c>
      <c r="AY85" s="242" t="s">
        <v>135</v>
      </c>
    </row>
    <row r="86" s="1" customFormat="1" ht="16.5" customHeight="1">
      <c r="B86" s="44"/>
      <c r="C86" s="243" t="s">
        <v>149</v>
      </c>
      <c r="D86" s="243" t="s">
        <v>150</v>
      </c>
      <c r="E86" s="244" t="s">
        <v>151</v>
      </c>
      <c r="F86" s="245" t="s">
        <v>152</v>
      </c>
      <c r="G86" s="246" t="s">
        <v>145</v>
      </c>
      <c r="H86" s="247">
        <v>20</v>
      </c>
      <c r="I86" s="248"/>
      <c r="J86" s="249">
        <f>ROUND(I86*H86,2)</f>
        <v>0</v>
      </c>
      <c r="K86" s="245" t="s">
        <v>153</v>
      </c>
      <c r="L86" s="250"/>
      <c r="M86" s="251" t="s">
        <v>23</v>
      </c>
      <c r="N86" s="252" t="s">
        <v>44</v>
      </c>
      <c r="O86" s="45"/>
      <c r="P86" s="228">
        <f>O86*H86</f>
        <v>0</v>
      </c>
      <c r="Q86" s="228">
        <v>1.6699999999999999</v>
      </c>
      <c r="R86" s="228">
        <f>Q86*H86</f>
        <v>33.399999999999999</v>
      </c>
      <c r="S86" s="228">
        <v>0</v>
      </c>
      <c r="T86" s="229">
        <f>S86*H86</f>
        <v>0</v>
      </c>
      <c r="AR86" s="22" t="s">
        <v>154</v>
      </c>
      <c r="AT86" s="22" t="s">
        <v>150</v>
      </c>
      <c r="AU86" s="22" t="s">
        <v>83</v>
      </c>
      <c r="AY86" s="22" t="s">
        <v>135</v>
      </c>
      <c r="BE86" s="230">
        <f>IF(N86="základní",J86,0)</f>
        <v>0</v>
      </c>
      <c r="BF86" s="230">
        <f>IF(N86="snížená",J86,0)</f>
        <v>0</v>
      </c>
      <c r="BG86" s="230">
        <f>IF(N86="zákl. přenesená",J86,0)</f>
        <v>0</v>
      </c>
      <c r="BH86" s="230">
        <f>IF(N86="sníž. přenesená",J86,0)</f>
        <v>0</v>
      </c>
      <c r="BI86" s="230">
        <f>IF(N86="nulová",J86,0)</f>
        <v>0</v>
      </c>
      <c r="BJ86" s="22" t="s">
        <v>81</v>
      </c>
      <c r="BK86" s="230">
        <f>ROUND(I86*H86,2)</f>
        <v>0</v>
      </c>
      <c r="BL86" s="22" t="s">
        <v>141</v>
      </c>
      <c r="BM86" s="22" t="s">
        <v>155</v>
      </c>
    </row>
    <row r="87" s="1" customFormat="1" ht="25.5" customHeight="1">
      <c r="B87" s="44"/>
      <c r="C87" s="219" t="s">
        <v>141</v>
      </c>
      <c r="D87" s="219" t="s">
        <v>137</v>
      </c>
      <c r="E87" s="220" t="s">
        <v>156</v>
      </c>
      <c r="F87" s="221" t="s">
        <v>157</v>
      </c>
      <c r="G87" s="222" t="s">
        <v>158</v>
      </c>
      <c r="H87" s="223">
        <v>2778</v>
      </c>
      <c r="I87" s="224"/>
      <c r="J87" s="225">
        <f>ROUND(I87*H87,2)</f>
        <v>0</v>
      </c>
      <c r="K87" s="221" t="s">
        <v>23</v>
      </c>
      <c r="L87" s="70"/>
      <c r="M87" s="226" t="s">
        <v>23</v>
      </c>
      <c r="N87" s="227" t="s">
        <v>44</v>
      </c>
      <c r="O87" s="45"/>
      <c r="P87" s="228">
        <f>O87*H87</f>
        <v>0</v>
      </c>
      <c r="Q87" s="228">
        <v>0</v>
      </c>
      <c r="R87" s="228">
        <f>Q87*H87</f>
        <v>0</v>
      </c>
      <c r="S87" s="228">
        <v>0</v>
      </c>
      <c r="T87" s="229">
        <f>S87*H87</f>
        <v>0</v>
      </c>
      <c r="AR87" s="22" t="s">
        <v>141</v>
      </c>
      <c r="AT87" s="22" t="s">
        <v>137</v>
      </c>
      <c r="AU87" s="22" t="s">
        <v>83</v>
      </c>
      <c r="AY87" s="22" t="s">
        <v>135</v>
      </c>
      <c r="BE87" s="230">
        <f>IF(N87="základní",J87,0)</f>
        <v>0</v>
      </c>
      <c r="BF87" s="230">
        <f>IF(N87="snížená",J87,0)</f>
        <v>0</v>
      </c>
      <c r="BG87" s="230">
        <f>IF(N87="zákl. přenesená",J87,0)</f>
        <v>0</v>
      </c>
      <c r="BH87" s="230">
        <f>IF(N87="sníž. přenesená",J87,0)</f>
        <v>0</v>
      </c>
      <c r="BI87" s="230">
        <f>IF(N87="nulová",J87,0)</f>
        <v>0</v>
      </c>
      <c r="BJ87" s="22" t="s">
        <v>81</v>
      </c>
      <c r="BK87" s="230">
        <f>ROUND(I87*H87,2)</f>
        <v>0</v>
      </c>
      <c r="BL87" s="22" t="s">
        <v>141</v>
      </c>
      <c r="BM87" s="22" t="s">
        <v>159</v>
      </c>
    </row>
    <row r="88" s="11" customFormat="1">
      <c r="B88" s="231"/>
      <c r="C88" s="232"/>
      <c r="D88" s="233" t="s">
        <v>147</v>
      </c>
      <c r="E88" s="234" t="s">
        <v>23</v>
      </c>
      <c r="F88" s="235" t="s">
        <v>160</v>
      </c>
      <c r="G88" s="232"/>
      <c r="H88" s="236">
        <v>748</v>
      </c>
      <c r="I88" s="237"/>
      <c r="J88" s="232"/>
      <c r="K88" s="232"/>
      <c r="L88" s="238"/>
      <c r="M88" s="239"/>
      <c r="N88" s="240"/>
      <c r="O88" s="240"/>
      <c r="P88" s="240"/>
      <c r="Q88" s="240"/>
      <c r="R88" s="240"/>
      <c r="S88" s="240"/>
      <c r="T88" s="241"/>
      <c r="AT88" s="242" t="s">
        <v>147</v>
      </c>
      <c r="AU88" s="242" t="s">
        <v>83</v>
      </c>
      <c r="AV88" s="11" t="s">
        <v>83</v>
      </c>
      <c r="AW88" s="11" t="s">
        <v>36</v>
      </c>
      <c r="AX88" s="11" t="s">
        <v>73</v>
      </c>
      <c r="AY88" s="242" t="s">
        <v>135</v>
      </c>
    </row>
    <row r="89" s="11" customFormat="1">
      <c r="B89" s="231"/>
      <c r="C89" s="232"/>
      <c r="D89" s="233" t="s">
        <v>147</v>
      </c>
      <c r="E89" s="234" t="s">
        <v>23</v>
      </c>
      <c r="F89" s="235" t="s">
        <v>161</v>
      </c>
      <c r="G89" s="232"/>
      <c r="H89" s="236">
        <v>2030</v>
      </c>
      <c r="I89" s="237"/>
      <c r="J89" s="232"/>
      <c r="K89" s="232"/>
      <c r="L89" s="238"/>
      <c r="M89" s="239"/>
      <c r="N89" s="240"/>
      <c r="O89" s="240"/>
      <c r="P89" s="240"/>
      <c r="Q89" s="240"/>
      <c r="R89" s="240"/>
      <c r="S89" s="240"/>
      <c r="T89" s="241"/>
      <c r="AT89" s="242" t="s">
        <v>147</v>
      </c>
      <c r="AU89" s="242" t="s">
        <v>83</v>
      </c>
      <c r="AV89" s="11" t="s">
        <v>83</v>
      </c>
      <c r="AW89" s="11" t="s">
        <v>36</v>
      </c>
      <c r="AX89" s="11" t="s">
        <v>73</v>
      </c>
      <c r="AY89" s="242" t="s">
        <v>135</v>
      </c>
    </row>
    <row r="90" s="12" customFormat="1">
      <c r="B90" s="253"/>
      <c r="C90" s="254"/>
      <c r="D90" s="233" t="s">
        <v>147</v>
      </c>
      <c r="E90" s="255" t="s">
        <v>23</v>
      </c>
      <c r="F90" s="256" t="s">
        <v>162</v>
      </c>
      <c r="G90" s="254"/>
      <c r="H90" s="257">
        <v>2778</v>
      </c>
      <c r="I90" s="258"/>
      <c r="J90" s="254"/>
      <c r="K90" s="254"/>
      <c r="L90" s="259"/>
      <c r="M90" s="260"/>
      <c r="N90" s="261"/>
      <c r="O90" s="261"/>
      <c r="P90" s="261"/>
      <c r="Q90" s="261"/>
      <c r="R90" s="261"/>
      <c r="S90" s="261"/>
      <c r="T90" s="262"/>
      <c r="AT90" s="263" t="s">
        <v>147</v>
      </c>
      <c r="AU90" s="263" t="s">
        <v>83</v>
      </c>
      <c r="AV90" s="12" t="s">
        <v>149</v>
      </c>
      <c r="AW90" s="12" t="s">
        <v>36</v>
      </c>
      <c r="AX90" s="12" t="s">
        <v>81</v>
      </c>
      <c r="AY90" s="263" t="s">
        <v>135</v>
      </c>
    </row>
    <row r="91" s="1" customFormat="1" ht="16.5" customHeight="1">
      <c r="B91" s="44"/>
      <c r="C91" s="219" t="s">
        <v>163</v>
      </c>
      <c r="D91" s="219" t="s">
        <v>137</v>
      </c>
      <c r="E91" s="220" t="s">
        <v>164</v>
      </c>
      <c r="F91" s="221" t="s">
        <v>165</v>
      </c>
      <c r="G91" s="222" t="s">
        <v>166</v>
      </c>
      <c r="H91" s="223">
        <v>4</v>
      </c>
      <c r="I91" s="224"/>
      <c r="J91" s="225">
        <f>ROUND(I91*H91,2)</f>
        <v>0</v>
      </c>
      <c r="K91" s="221" t="s">
        <v>23</v>
      </c>
      <c r="L91" s="70"/>
      <c r="M91" s="226" t="s">
        <v>23</v>
      </c>
      <c r="N91" s="227" t="s">
        <v>44</v>
      </c>
      <c r="O91" s="45"/>
      <c r="P91" s="228">
        <f>O91*H91</f>
        <v>0</v>
      </c>
      <c r="Q91" s="228">
        <v>0</v>
      </c>
      <c r="R91" s="228">
        <f>Q91*H91</f>
        <v>0</v>
      </c>
      <c r="S91" s="228">
        <v>0</v>
      </c>
      <c r="T91" s="229">
        <f>S91*H91</f>
        <v>0</v>
      </c>
      <c r="AR91" s="22" t="s">
        <v>141</v>
      </c>
      <c r="AT91" s="22" t="s">
        <v>137</v>
      </c>
      <c r="AU91" s="22" t="s">
        <v>83</v>
      </c>
      <c r="AY91" s="22" t="s">
        <v>135</v>
      </c>
      <c r="BE91" s="230">
        <f>IF(N91="základní",J91,0)</f>
        <v>0</v>
      </c>
      <c r="BF91" s="230">
        <f>IF(N91="snížená",J91,0)</f>
        <v>0</v>
      </c>
      <c r="BG91" s="230">
        <f>IF(N91="zákl. přenesená",J91,0)</f>
        <v>0</v>
      </c>
      <c r="BH91" s="230">
        <f>IF(N91="sníž. přenesená",J91,0)</f>
        <v>0</v>
      </c>
      <c r="BI91" s="230">
        <f>IF(N91="nulová",J91,0)</f>
        <v>0</v>
      </c>
      <c r="BJ91" s="22" t="s">
        <v>81</v>
      </c>
      <c r="BK91" s="230">
        <f>ROUND(I91*H91,2)</f>
        <v>0</v>
      </c>
      <c r="BL91" s="22" t="s">
        <v>141</v>
      </c>
      <c r="BM91" s="22" t="s">
        <v>167</v>
      </c>
    </row>
    <row r="92" s="10" customFormat="1" ht="29.88" customHeight="1">
      <c r="B92" s="203"/>
      <c r="C92" s="204"/>
      <c r="D92" s="205" t="s">
        <v>72</v>
      </c>
      <c r="E92" s="217" t="s">
        <v>168</v>
      </c>
      <c r="F92" s="217" t="s">
        <v>169</v>
      </c>
      <c r="G92" s="204"/>
      <c r="H92" s="204"/>
      <c r="I92" s="207"/>
      <c r="J92" s="218">
        <f>BK92</f>
        <v>0</v>
      </c>
      <c r="K92" s="204"/>
      <c r="L92" s="209"/>
      <c r="M92" s="210"/>
      <c r="N92" s="211"/>
      <c r="O92" s="211"/>
      <c r="P92" s="212">
        <f>SUM(P93:P98)</f>
        <v>0</v>
      </c>
      <c r="Q92" s="211"/>
      <c r="R92" s="212">
        <f>SUM(R93:R98)</f>
        <v>0.78445559999999992</v>
      </c>
      <c r="S92" s="211"/>
      <c r="T92" s="213">
        <f>SUM(T93:T98)</f>
        <v>23.823960000000003</v>
      </c>
      <c r="AR92" s="214" t="s">
        <v>81</v>
      </c>
      <c r="AT92" s="215" t="s">
        <v>72</v>
      </c>
      <c r="AU92" s="215" t="s">
        <v>81</v>
      </c>
      <c r="AY92" s="214" t="s">
        <v>135</v>
      </c>
      <c r="BK92" s="216">
        <f>SUM(BK93:BK98)</f>
        <v>0</v>
      </c>
    </row>
    <row r="93" s="1" customFormat="1" ht="16.5" customHeight="1">
      <c r="B93" s="44"/>
      <c r="C93" s="219" t="s">
        <v>170</v>
      </c>
      <c r="D93" s="219" t="s">
        <v>137</v>
      </c>
      <c r="E93" s="220" t="s">
        <v>171</v>
      </c>
      <c r="F93" s="221" t="s">
        <v>172</v>
      </c>
      <c r="G93" s="222" t="s">
        <v>140</v>
      </c>
      <c r="H93" s="223">
        <v>1.8</v>
      </c>
      <c r="I93" s="224"/>
      <c r="J93" s="225">
        <f>ROUND(I93*H93,2)</f>
        <v>0</v>
      </c>
      <c r="K93" s="221" t="s">
        <v>153</v>
      </c>
      <c r="L93" s="70"/>
      <c r="M93" s="226" t="s">
        <v>23</v>
      </c>
      <c r="N93" s="227" t="s">
        <v>44</v>
      </c>
      <c r="O93" s="45"/>
      <c r="P93" s="228">
        <f>O93*H93</f>
        <v>0</v>
      </c>
      <c r="Q93" s="228">
        <v>0.12171</v>
      </c>
      <c r="R93" s="228">
        <f>Q93*H93</f>
        <v>0.219078</v>
      </c>
      <c r="S93" s="228">
        <v>2.3999999999999999</v>
      </c>
      <c r="T93" s="229">
        <f>S93*H93</f>
        <v>4.3200000000000003</v>
      </c>
      <c r="AR93" s="22" t="s">
        <v>141</v>
      </c>
      <c r="AT93" s="22" t="s">
        <v>137</v>
      </c>
      <c r="AU93" s="22" t="s">
        <v>83</v>
      </c>
      <c r="AY93" s="22" t="s">
        <v>135</v>
      </c>
      <c r="BE93" s="230">
        <f>IF(N93="základní",J93,0)</f>
        <v>0</v>
      </c>
      <c r="BF93" s="230">
        <f>IF(N93="snížená",J93,0)</f>
        <v>0</v>
      </c>
      <c r="BG93" s="230">
        <f>IF(N93="zákl. přenesená",J93,0)</f>
        <v>0</v>
      </c>
      <c r="BH93" s="230">
        <f>IF(N93="sníž. přenesená",J93,0)</f>
        <v>0</v>
      </c>
      <c r="BI93" s="230">
        <f>IF(N93="nulová",J93,0)</f>
        <v>0</v>
      </c>
      <c r="BJ93" s="22" t="s">
        <v>81</v>
      </c>
      <c r="BK93" s="230">
        <f>ROUND(I93*H93,2)</f>
        <v>0</v>
      </c>
      <c r="BL93" s="22" t="s">
        <v>141</v>
      </c>
      <c r="BM93" s="22" t="s">
        <v>173</v>
      </c>
    </row>
    <row r="94" s="1" customFormat="1" ht="16.5" customHeight="1">
      <c r="B94" s="44"/>
      <c r="C94" s="219" t="s">
        <v>174</v>
      </c>
      <c r="D94" s="219" t="s">
        <v>137</v>
      </c>
      <c r="E94" s="220" t="s">
        <v>175</v>
      </c>
      <c r="F94" s="221" t="s">
        <v>176</v>
      </c>
      <c r="G94" s="222" t="s">
        <v>140</v>
      </c>
      <c r="H94" s="223">
        <v>4.7000000000000002</v>
      </c>
      <c r="I94" s="224"/>
      <c r="J94" s="225">
        <f>ROUND(I94*H94,2)</f>
        <v>0</v>
      </c>
      <c r="K94" s="221" t="s">
        <v>153</v>
      </c>
      <c r="L94" s="70"/>
      <c r="M94" s="226" t="s">
        <v>23</v>
      </c>
      <c r="N94" s="227" t="s">
        <v>44</v>
      </c>
      <c r="O94" s="45"/>
      <c r="P94" s="228">
        <f>O94*H94</f>
        <v>0</v>
      </c>
      <c r="Q94" s="228">
        <v>0.12</v>
      </c>
      <c r="R94" s="228">
        <f>Q94*H94</f>
        <v>0.56399999999999995</v>
      </c>
      <c r="S94" s="228">
        <v>0.5</v>
      </c>
      <c r="T94" s="229">
        <f>S94*H94</f>
        <v>2.3500000000000001</v>
      </c>
      <c r="AR94" s="22" t="s">
        <v>141</v>
      </c>
      <c r="AT94" s="22" t="s">
        <v>137</v>
      </c>
      <c r="AU94" s="22" t="s">
        <v>83</v>
      </c>
      <c r="AY94" s="22" t="s">
        <v>135</v>
      </c>
      <c r="BE94" s="230">
        <f>IF(N94="základní",J94,0)</f>
        <v>0</v>
      </c>
      <c r="BF94" s="230">
        <f>IF(N94="snížená",J94,0)</f>
        <v>0</v>
      </c>
      <c r="BG94" s="230">
        <f>IF(N94="zákl. přenesená",J94,0)</f>
        <v>0</v>
      </c>
      <c r="BH94" s="230">
        <f>IF(N94="sníž. přenesená",J94,0)</f>
        <v>0</v>
      </c>
      <c r="BI94" s="230">
        <f>IF(N94="nulová",J94,0)</f>
        <v>0</v>
      </c>
      <c r="BJ94" s="22" t="s">
        <v>81</v>
      </c>
      <c r="BK94" s="230">
        <f>ROUND(I94*H94,2)</f>
        <v>0</v>
      </c>
      <c r="BL94" s="22" t="s">
        <v>141</v>
      </c>
      <c r="BM94" s="22" t="s">
        <v>177</v>
      </c>
    </row>
    <row r="95" s="11" customFormat="1">
      <c r="B95" s="231"/>
      <c r="C95" s="232"/>
      <c r="D95" s="233" t="s">
        <v>147</v>
      </c>
      <c r="E95" s="234" t="s">
        <v>23</v>
      </c>
      <c r="F95" s="235" t="s">
        <v>178</v>
      </c>
      <c r="G95" s="232"/>
      <c r="H95" s="236">
        <v>4.7000000000000002</v>
      </c>
      <c r="I95" s="237"/>
      <c r="J95" s="232"/>
      <c r="K95" s="232"/>
      <c r="L95" s="238"/>
      <c r="M95" s="239"/>
      <c r="N95" s="240"/>
      <c r="O95" s="240"/>
      <c r="P95" s="240"/>
      <c r="Q95" s="240"/>
      <c r="R95" s="240"/>
      <c r="S95" s="240"/>
      <c r="T95" s="241"/>
      <c r="AT95" s="242" t="s">
        <v>147</v>
      </c>
      <c r="AU95" s="242" t="s">
        <v>83</v>
      </c>
      <c r="AV95" s="11" t="s">
        <v>83</v>
      </c>
      <c r="AW95" s="11" t="s">
        <v>36</v>
      </c>
      <c r="AX95" s="11" t="s">
        <v>81</v>
      </c>
      <c r="AY95" s="242" t="s">
        <v>135</v>
      </c>
    </row>
    <row r="96" s="1" customFormat="1" ht="25.5" customHeight="1">
      <c r="B96" s="44"/>
      <c r="C96" s="219" t="s">
        <v>154</v>
      </c>
      <c r="D96" s="219" t="s">
        <v>137</v>
      </c>
      <c r="E96" s="220" t="s">
        <v>179</v>
      </c>
      <c r="F96" s="221" t="s">
        <v>180</v>
      </c>
      <c r="G96" s="222" t="s">
        <v>140</v>
      </c>
      <c r="H96" s="223">
        <v>9.8000000000000007</v>
      </c>
      <c r="I96" s="224"/>
      <c r="J96" s="225">
        <f>ROUND(I96*H96,2)</f>
        <v>0</v>
      </c>
      <c r="K96" s="221" t="s">
        <v>153</v>
      </c>
      <c r="L96" s="70"/>
      <c r="M96" s="226" t="s">
        <v>23</v>
      </c>
      <c r="N96" s="227" t="s">
        <v>44</v>
      </c>
      <c r="O96" s="45"/>
      <c r="P96" s="228">
        <f>O96*H96</f>
        <v>0</v>
      </c>
      <c r="Q96" s="228">
        <v>0</v>
      </c>
      <c r="R96" s="228">
        <f>Q96*H96</f>
        <v>0</v>
      </c>
      <c r="S96" s="228">
        <v>0.78000000000000003</v>
      </c>
      <c r="T96" s="229">
        <f>S96*H96</f>
        <v>7.644000000000001</v>
      </c>
      <c r="AR96" s="22" t="s">
        <v>141</v>
      </c>
      <c r="AT96" s="22" t="s">
        <v>137</v>
      </c>
      <c r="AU96" s="22" t="s">
        <v>83</v>
      </c>
      <c r="AY96" s="22" t="s">
        <v>135</v>
      </c>
      <c r="BE96" s="230">
        <f>IF(N96="základní",J96,0)</f>
        <v>0</v>
      </c>
      <c r="BF96" s="230">
        <f>IF(N96="snížená",J96,0)</f>
        <v>0</v>
      </c>
      <c r="BG96" s="230">
        <f>IF(N96="zákl. přenesená",J96,0)</f>
        <v>0</v>
      </c>
      <c r="BH96" s="230">
        <f>IF(N96="sníž. přenesená",J96,0)</f>
        <v>0</v>
      </c>
      <c r="BI96" s="230">
        <f>IF(N96="nulová",J96,0)</f>
        <v>0</v>
      </c>
      <c r="BJ96" s="22" t="s">
        <v>81</v>
      </c>
      <c r="BK96" s="230">
        <f>ROUND(I96*H96,2)</f>
        <v>0</v>
      </c>
      <c r="BL96" s="22" t="s">
        <v>141</v>
      </c>
      <c r="BM96" s="22" t="s">
        <v>181</v>
      </c>
    </row>
    <row r="97" s="1" customFormat="1" ht="51" customHeight="1">
      <c r="B97" s="44"/>
      <c r="C97" s="219" t="s">
        <v>168</v>
      </c>
      <c r="D97" s="219" t="s">
        <v>137</v>
      </c>
      <c r="E97" s="220" t="s">
        <v>182</v>
      </c>
      <c r="F97" s="221" t="s">
        <v>183</v>
      </c>
      <c r="G97" s="222" t="s">
        <v>158</v>
      </c>
      <c r="H97" s="223">
        <v>9200</v>
      </c>
      <c r="I97" s="224"/>
      <c r="J97" s="225">
        <f>ROUND(I97*H97,2)</f>
        <v>0</v>
      </c>
      <c r="K97" s="221" t="s">
        <v>153</v>
      </c>
      <c r="L97" s="70"/>
      <c r="M97" s="226" t="s">
        <v>23</v>
      </c>
      <c r="N97" s="227" t="s">
        <v>44</v>
      </c>
      <c r="O97" s="45"/>
      <c r="P97" s="228">
        <f>O97*H97</f>
        <v>0</v>
      </c>
      <c r="Q97" s="228">
        <v>0</v>
      </c>
      <c r="R97" s="228">
        <f>Q97*H97</f>
        <v>0</v>
      </c>
      <c r="S97" s="228">
        <v>0.001</v>
      </c>
      <c r="T97" s="229">
        <f>S97*H97</f>
        <v>9.2000000000000011</v>
      </c>
      <c r="AR97" s="22" t="s">
        <v>141</v>
      </c>
      <c r="AT97" s="22" t="s">
        <v>137</v>
      </c>
      <c r="AU97" s="22" t="s">
        <v>83</v>
      </c>
      <c r="AY97" s="22" t="s">
        <v>135</v>
      </c>
      <c r="BE97" s="230">
        <f>IF(N97="základní",J97,0)</f>
        <v>0</v>
      </c>
      <c r="BF97" s="230">
        <f>IF(N97="snížená",J97,0)</f>
        <v>0</v>
      </c>
      <c r="BG97" s="230">
        <f>IF(N97="zákl. přenesená",J97,0)</f>
        <v>0</v>
      </c>
      <c r="BH97" s="230">
        <f>IF(N97="sníž. přenesená",J97,0)</f>
        <v>0</v>
      </c>
      <c r="BI97" s="230">
        <f>IF(N97="nulová",J97,0)</f>
        <v>0</v>
      </c>
      <c r="BJ97" s="22" t="s">
        <v>81</v>
      </c>
      <c r="BK97" s="230">
        <f>ROUND(I97*H97,2)</f>
        <v>0</v>
      </c>
      <c r="BL97" s="22" t="s">
        <v>141</v>
      </c>
      <c r="BM97" s="22" t="s">
        <v>184</v>
      </c>
    </row>
    <row r="98" s="1" customFormat="1" ht="16.5" customHeight="1">
      <c r="B98" s="44"/>
      <c r="C98" s="219" t="s">
        <v>185</v>
      </c>
      <c r="D98" s="219" t="s">
        <v>137</v>
      </c>
      <c r="E98" s="220" t="s">
        <v>186</v>
      </c>
      <c r="F98" s="221" t="s">
        <v>187</v>
      </c>
      <c r="G98" s="222" t="s">
        <v>188</v>
      </c>
      <c r="H98" s="223">
        <v>17.219999999999999</v>
      </c>
      <c r="I98" s="224"/>
      <c r="J98" s="225">
        <f>ROUND(I98*H98,2)</f>
        <v>0</v>
      </c>
      <c r="K98" s="221" t="s">
        <v>153</v>
      </c>
      <c r="L98" s="70"/>
      <c r="M98" s="226" t="s">
        <v>23</v>
      </c>
      <c r="N98" s="227" t="s">
        <v>44</v>
      </c>
      <c r="O98" s="45"/>
      <c r="P98" s="228">
        <f>O98*H98</f>
        <v>0</v>
      </c>
      <c r="Q98" s="228">
        <v>8.0000000000000007E-05</v>
      </c>
      <c r="R98" s="228">
        <f>Q98*H98</f>
        <v>0.0013776000000000001</v>
      </c>
      <c r="S98" s="228">
        <v>0.017999999999999999</v>
      </c>
      <c r="T98" s="229">
        <f>S98*H98</f>
        <v>0.30995999999999996</v>
      </c>
      <c r="AR98" s="22" t="s">
        <v>141</v>
      </c>
      <c r="AT98" s="22" t="s">
        <v>137</v>
      </c>
      <c r="AU98" s="22" t="s">
        <v>83</v>
      </c>
      <c r="AY98" s="22" t="s">
        <v>135</v>
      </c>
      <c r="BE98" s="230">
        <f>IF(N98="základní",J98,0)</f>
        <v>0</v>
      </c>
      <c r="BF98" s="230">
        <f>IF(N98="snížená",J98,0)</f>
        <v>0</v>
      </c>
      <c r="BG98" s="230">
        <f>IF(N98="zákl. přenesená",J98,0)</f>
        <v>0</v>
      </c>
      <c r="BH98" s="230">
        <f>IF(N98="sníž. přenesená",J98,0)</f>
        <v>0</v>
      </c>
      <c r="BI98" s="230">
        <f>IF(N98="nulová",J98,0)</f>
        <v>0</v>
      </c>
      <c r="BJ98" s="22" t="s">
        <v>81</v>
      </c>
      <c r="BK98" s="230">
        <f>ROUND(I98*H98,2)</f>
        <v>0</v>
      </c>
      <c r="BL98" s="22" t="s">
        <v>141</v>
      </c>
      <c r="BM98" s="22" t="s">
        <v>189</v>
      </c>
    </row>
    <row r="99" s="10" customFormat="1" ht="29.88" customHeight="1">
      <c r="B99" s="203"/>
      <c r="C99" s="204"/>
      <c r="D99" s="205" t="s">
        <v>72</v>
      </c>
      <c r="E99" s="217" t="s">
        <v>190</v>
      </c>
      <c r="F99" s="217" t="s">
        <v>191</v>
      </c>
      <c r="G99" s="204"/>
      <c r="H99" s="204"/>
      <c r="I99" s="207"/>
      <c r="J99" s="218">
        <f>BK99</f>
        <v>0</v>
      </c>
      <c r="K99" s="204"/>
      <c r="L99" s="209"/>
      <c r="M99" s="210"/>
      <c r="N99" s="211"/>
      <c r="O99" s="211"/>
      <c r="P99" s="212">
        <f>SUM(P100:P104)</f>
        <v>0</v>
      </c>
      <c r="Q99" s="211"/>
      <c r="R99" s="212">
        <f>SUM(R100:R104)</f>
        <v>0</v>
      </c>
      <c r="S99" s="211"/>
      <c r="T99" s="213">
        <f>SUM(T100:T104)</f>
        <v>0</v>
      </c>
      <c r="AR99" s="214" t="s">
        <v>81</v>
      </c>
      <c r="AT99" s="215" t="s">
        <v>72</v>
      </c>
      <c r="AU99" s="215" t="s">
        <v>81</v>
      </c>
      <c r="AY99" s="214" t="s">
        <v>135</v>
      </c>
      <c r="BK99" s="216">
        <f>SUM(BK100:BK104)</f>
        <v>0</v>
      </c>
    </row>
    <row r="100" s="1" customFormat="1" ht="25.5" customHeight="1">
      <c r="B100" s="44"/>
      <c r="C100" s="219" t="s">
        <v>192</v>
      </c>
      <c r="D100" s="219" t="s">
        <v>137</v>
      </c>
      <c r="E100" s="220" t="s">
        <v>193</v>
      </c>
      <c r="F100" s="221" t="s">
        <v>194</v>
      </c>
      <c r="G100" s="222" t="s">
        <v>195</v>
      </c>
      <c r="H100" s="223">
        <v>7.6440000000000001</v>
      </c>
      <c r="I100" s="224"/>
      <c r="J100" s="225">
        <f>ROUND(I100*H100,2)</f>
        <v>0</v>
      </c>
      <c r="K100" s="221" t="s">
        <v>23</v>
      </c>
      <c r="L100" s="70"/>
      <c r="M100" s="226" t="s">
        <v>23</v>
      </c>
      <c r="N100" s="227" t="s">
        <v>44</v>
      </c>
      <c r="O100" s="45"/>
      <c r="P100" s="228">
        <f>O100*H100</f>
        <v>0</v>
      </c>
      <c r="Q100" s="228">
        <v>0</v>
      </c>
      <c r="R100" s="228">
        <f>Q100*H100</f>
        <v>0</v>
      </c>
      <c r="S100" s="228">
        <v>0</v>
      </c>
      <c r="T100" s="229">
        <f>S100*H100</f>
        <v>0</v>
      </c>
      <c r="AR100" s="22" t="s">
        <v>141</v>
      </c>
      <c r="AT100" s="22" t="s">
        <v>137</v>
      </c>
      <c r="AU100" s="22" t="s">
        <v>83</v>
      </c>
      <c r="AY100" s="22" t="s">
        <v>135</v>
      </c>
      <c r="BE100" s="230">
        <f>IF(N100="základní",J100,0)</f>
        <v>0</v>
      </c>
      <c r="BF100" s="230">
        <f>IF(N100="snížená",J100,0)</f>
        <v>0</v>
      </c>
      <c r="BG100" s="230">
        <f>IF(N100="zákl. přenesená",J100,0)</f>
        <v>0</v>
      </c>
      <c r="BH100" s="230">
        <f>IF(N100="sníž. přenesená",J100,0)</f>
        <v>0</v>
      </c>
      <c r="BI100" s="230">
        <f>IF(N100="nulová",J100,0)</f>
        <v>0</v>
      </c>
      <c r="BJ100" s="22" t="s">
        <v>81</v>
      </c>
      <c r="BK100" s="230">
        <f>ROUND(I100*H100,2)</f>
        <v>0</v>
      </c>
      <c r="BL100" s="22" t="s">
        <v>141</v>
      </c>
      <c r="BM100" s="22" t="s">
        <v>196</v>
      </c>
    </row>
    <row r="101" s="1" customFormat="1" ht="25.5" customHeight="1">
      <c r="B101" s="44"/>
      <c r="C101" s="219" t="s">
        <v>197</v>
      </c>
      <c r="D101" s="219" t="s">
        <v>137</v>
      </c>
      <c r="E101" s="220" t="s">
        <v>198</v>
      </c>
      <c r="F101" s="221" t="s">
        <v>199</v>
      </c>
      <c r="G101" s="222" t="s">
        <v>195</v>
      </c>
      <c r="H101" s="223">
        <v>9.5099999999999998</v>
      </c>
      <c r="I101" s="224"/>
      <c r="J101" s="225">
        <f>ROUND(I101*H101,2)</f>
        <v>0</v>
      </c>
      <c r="K101" s="221" t="s">
        <v>23</v>
      </c>
      <c r="L101" s="70"/>
      <c r="M101" s="226" t="s">
        <v>23</v>
      </c>
      <c r="N101" s="227" t="s">
        <v>44</v>
      </c>
      <c r="O101" s="45"/>
      <c r="P101" s="228">
        <f>O101*H101</f>
        <v>0</v>
      </c>
      <c r="Q101" s="228">
        <v>0</v>
      </c>
      <c r="R101" s="228">
        <f>Q101*H101</f>
        <v>0</v>
      </c>
      <c r="S101" s="228">
        <v>0</v>
      </c>
      <c r="T101" s="229">
        <f>S101*H101</f>
        <v>0</v>
      </c>
      <c r="AR101" s="22" t="s">
        <v>141</v>
      </c>
      <c r="AT101" s="22" t="s">
        <v>137</v>
      </c>
      <c r="AU101" s="22" t="s">
        <v>83</v>
      </c>
      <c r="AY101" s="22" t="s">
        <v>135</v>
      </c>
      <c r="BE101" s="230">
        <f>IF(N101="základní",J101,0)</f>
        <v>0</v>
      </c>
      <c r="BF101" s="230">
        <f>IF(N101="snížená",J101,0)</f>
        <v>0</v>
      </c>
      <c r="BG101" s="230">
        <f>IF(N101="zákl. přenesená",J101,0)</f>
        <v>0</v>
      </c>
      <c r="BH101" s="230">
        <f>IF(N101="sníž. přenesená",J101,0)</f>
        <v>0</v>
      </c>
      <c r="BI101" s="230">
        <f>IF(N101="nulová",J101,0)</f>
        <v>0</v>
      </c>
      <c r="BJ101" s="22" t="s">
        <v>81</v>
      </c>
      <c r="BK101" s="230">
        <f>ROUND(I101*H101,2)</f>
        <v>0</v>
      </c>
      <c r="BL101" s="22" t="s">
        <v>141</v>
      </c>
      <c r="BM101" s="22" t="s">
        <v>200</v>
      </c>
    </row>
    <row r="102" s="11" customFormat="1">
      <c r="B102" s="231"/>
      <c r="C102" s="232"/>
      <c r="D102" s="233" t="s">
        <v>147</v>
      </c>
      <c r="E102" s="234" t="s">
        <v>23</v>
      </c>
      <c r="F102" s="235" t="s">
        <v>201</v>
      </c>
      <c r="G102" s="232"/>
      <c r="H102" s="236">
        <v>9.5099999999999998</v>
      </c>
      <c r="I102" s="237"/>
      <c r="J102" s="232"/>
      <c r="K102" s="232"/>
      <c r="L102" s="238"/>
      <c r="M102" s="239"/>
      <c r="N102" s="240"/>
      <c r="O102" s="240"/>
      <c r="P102" s="240"/>
      <c r="Q102" s="240"/>
      <c r="R102" s="240"/>
      <c r="S102" s="240"/>
      <c r="T102" s="241"/>
      <c r="AT102" s="242" t="s">
        <v>147</v>
      </c>
      <c r="AU102" s="242" t="s">
        <v>83</v>
      </c>
      <c r="AV102" s="11" t="s">
        <v>83</v>
      </c>
      <c r="AW102" s="11" t="s">
        <v>36</v>
      </c>
      <c r="AX102" s="11" t="s">
        <v>81</v>
      </c>
      <c r="AY102" s="242" t="s">
        <v>135</v>
      </c>
    </row>
    <row r="103" s="1" customFormat="1" ht="16.5" customHeight="1">
      <c r="B103" s="44"/>
      <c r="C103" s="219" t="s">
        <v>202</v>
      </c>
      <c r="D103" s="219" t="s">
        <v>137</v>
      </c>
      <c r="E103" s="220" t="s">
        <v>203</v>
      </c>
      <c r="F103" s="221" t="s">
        <v>204</v>
      </c>
      <c r="G103" s="222" t="s">
        <v>195</v>
      </c>
      <c r="H103" s="223">
        <v>6.6699999999999999</v>
      </c>
      <c r="I103" s="224"/>
      <c r="J103" s="225">
        <f>ROUND(I103*H103,2)</f>
        <v>0</v>
      </c>
      <c r="K103" s="221" t="s">
        <v>23</v>
      </c>
      <c r="L103" s="70"/>
      <c r="M103" s="226" t="s">
        <v>23</v>
      </c>
      <c r="N103" s="227" t="s">
        <v>44</v>
      </c>
      <c r="O103" s="45"/>
      <c r="P103" s="228">
        <f>O103*H103</f>
        <v>0</v>
      </c>
      <c r="Q103" s="228">
        <v>0</v>
      </c>
      <c r="R103" s="228">
        <f>Q103*H103</f>
        <v>0</v>
      </c>
      <c r="S103" s="228">
        <v>0</v>
      </c>
      <c r="T103" s="229">
        <f>S103*H103</f>
        <v>0</v>
      </c>
      <c r="AR103" s="22" t="s">
        <v>141</v>
      </c>
      <c r="AT103" s="22" t="s">
        <v>137</v>
      </c>
      <c r="AU103" s="22" t="s">
        <v>83</v>
      </c>
      <c r="AY103" s="22" t="s">
        <v>135</v>
      </c>
      <c r="BE103" s="230">
        <f>IF(N103="základní",J103,0)</f>
        <v>0</v>
      </c>
      <c r="BF103" s="230">
        <f>IF(N103="snížená",J103,0)</f>
        <v>0</v>
      </c>
      <c r="BG103" s="230">
        <f>IF(N103="zákl. přenesená",J103,0)</f>
        <v>0</v>
      </c>
      <c r="BH103" s="230">
        <f>IF(N103="sníž. přenesená",J103,0)</f>
        <v>0</v>
      </c>
      <c r="BI103" s="230">
        <f>IF(N103="nulová",J103,0)</f>
        <v>0</v>
      </c>
      <c r="BJ103" s="22" t="s">
        <v>81</v>
      </c>
      <c r="BK103" s="230">
        <f>ROUND(I103*H103,2)</f>
        <v>0</v>
      </c>
      <c r="BL103" s="22" t="s">
        <v>141</v>
      </c>
      <c r="BM103" s="22" t="s">
        <v>205</v>
      </c>
    </row>
    <row r="104" s="11" customFormat="1">
      <c r="B104" s="231"/>
      <c r="C104" s="232"/>
      <c r="D104" s="233" t="s">
        <v>147</v>
      </c>
      <c r="E104" s="234" t="s">
        <v>23</v>
      </c>
      <c r="F104" s="235" t="s">
        <v>206</v>
      </c>
      <c r="G104" s="232"/>
      <c r="H104" s="236">
        <v>6.6699999999999999</v>
      </c>
      <c r="I104" s="237"/>
      <c r="J104" s="232"/>
      <c r="K104" s="232"/>
      <c r="L104" s="238"/>
      <c r="M104" s="264"/>
      <c r="N104" s="265"/>
      <c r="O104" s="265"/>
      <c r="P104" s="265"/>
      <c r="Q104" s="265"/>
      <c r="R104" s="265"/>
      <c r="S104" s="265"/>
      <c r="T104" s="266"/>
      <c r="AT104" s="242" t="s">
        <v>147</v>
      </c>
      <c r="AU104" s="242" t="s">
        <v>83</v>
      </c>
      <c r="AV104" s="11" t="s">
        <v>83</v>
      </c>
      <c r="AW104" s="11" t="s">
        <v>36</v>
      </c>
      <c r="AX104" s="11" t="s">
        <v>81</v>
      </c>
      <c r="AY104" s="242" t="s">
        <v>135</v>
      </c>
    </row>
    <row r="105" s="1" customFormat="1" ht="6.96" customHeight="1">
      <c r="B105" s="65"/>
      <c r="C105" s="66"/>
      <c r="D105" s="66"/>
      <c r="E105" s="66"/>
      <c r="F105" s="66"/>
      <c r="G105" s="66"/>
      <c r="H105" s="66"/>
      <c r="I105" s="164"/>
      <c r="J105" s="66"/>
      <c r="K105" s="66"/>
      <c r="L105" s="70"/>
    </row>
  </sheetData>
  <sheetProtection sheet="1" autoFilter="0" formatColumns="0" formatRows="0" objects="1" scenarios="1" spinCount="100000" saltValue="PGDp7PbDVu+BsO+Nbts2x5YMOvDZP//7JnPPjiqii0Ie6EtpGd9+6wnx7cOulsPXuYK3USstSTIPZFVs9e1xWA==" hashValue="nodUA/mFh6BT6ViJMGKIn71DSaSj77i4PhJzbj1CpWAn6EnOi5WQNuGopQaDAWdw042tOobGiE4/DLJOj+/L3Q==" algorithmName="SHA-512" password="CC35"/>
  <autoFilter ref="C79:K104"/>
  <mergeCells count="10">
    <mergeCell ref="E7:H7"/>
    <mergeCell ref="E9:H9"/>
    <mergeCell ref="E24:H24"/>
    <mergeCell ref="E45:H45"/>
    <mergeCell ref="E47:H47"/>
    <mergeCell ref="J51:J52"/>
    <mergeCell ref="E70:H70"/>
    <mergeCell ref="E72:H72"/>
    <mergeCell ref="G1:H1"/>
    <mergeCell ref="L2:V2"/>
  </mergeCells>
  <hyperlinks>
    <hyperlink ref="F1:G1" location="C2" display="1) Krycí list soupisu"/>
    <hyperlink ref="G1:H1" location="C54" display="2) Rekapitulace"/>
    <hyperlink ref="J1" location="C79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4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9"/>
      <c r="B1" s="135"/>
      <c r="C1" s="135"/>
      <c r="D1" s="136" t="s">
        <v>1</v>
      </c>
      <c r="E1" s="135"/>
      <c r="F1" s="137" t="s">
        <v>102</v>
      </c>
      <c r="G1" s="137" t="s">
        <v>103</v>
      </c>
      <c r="H1" s="137"/>
      <c r="I1" s="138"/>
      <c r="J1" s="137" t="s">
        <v>104</v>
      </c>
      <c r="K1" s="136" t="s">
        <v>105</v>
      </c>
      <c r="L1" s="137" t="s">
        <v>106</v>
      </c>
      <c r="M1" s="137"/>
      <c r="N1" s="137"/>
      <c r="O1" s="137"/>
      <c r="P1" s="137"/>
      <c r="Q1" s="137"/>
      <c r="R1" s="137"/>
      <c r="S1" s="137"/>
      <c r="T1" s="137"/>
      <c r="U1" s="18"/>
      <c r="V1" s="18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</row>
    <row r="2" ht="36.96" customHeight="1">
      <c r="L2"/>
      <c r="AT2" s="22" t="s">
        <v>86</v>
      </c>
    </row>
    <row r="3" ht="6.96" customHeight="1">
      <c r="B3" s="23"/>
      <c r="C3" s="24"/>
      <c r="D3" s="24"/>
      <c r="E3" s="24"/>
      <c r="F3" s="24"/>
      <c r="G3" s="24"/>
      <c r="H3" s="24"/>
      <c r="I3" s="139"/>
      <c r="J3" s="24"/>
      <c r="K3" s="25"/>
      <c r="AT3" s="22" t="s">
        <v>83</v>
      </c>
    </row>
    <row r="4" ht="36.96" customHeight="1">
      <c r="B4" s="26"/>
      <c r="C4" s="27"/>
      <c r="D4" s="28" t="s">
        <v>107</v>
      </c>
      <c r="E4" s="27"/>
      <c r="F4" s="27"/>
      <c r="G4" s="27"/>
      <c r="H4" s="27"/>
      <c r="I4" s="140"/>
      <c r="J4" s="27"/>
      <c r="K4" s="29"/>
      <c r="M4" s="30" t="s">
        <v>12</v>
      </c>
      <c r="AT4" s="22" t="s">
        <v>6</v>
      </c>
    </row>
    <row r="5" ht="6.96" customHeight="1">
      <c r="B5" s="26"/>
      <c r="C5" s="27"/>
      <c r="D5" s="27"/>
      <c r="E5" s="27"/>
      <c r="F5" s="27"/>
      <c r="G5" s="27"/>
      <c r="H5" s="27"/>
      <c r="I5" s="140"/>
      <c r="J5" s="27"/>
      <c r="K5" s="29"/>
    </row>
    <row r="6">
      <c r="B6" s="26"/>
      <c r="C6" s="27"/>
      <c r="D6" s="38" t="s">
        <v>18</v>
      </c>
      <c r="E6" s="27"/>
      <c r="F6" s="27"/>
      <c r="G6" s="27"/>
      <c r="H6" s="27"/>
      <c r="I6" s="140"/>
      <c r="J6" s="27"/>
      <c r="K6" s="29"/>
    </row>
    <row r="7" ht="16.5" customHeight="1">
      <c r="B7" s="26"/>
      <c r="C7" s="27"/>
      <c r="D7" s="27"/>
      <c r="E7" s="141" t="str">
        <f>'Rekapitulace stavby'!K6</f>
        <v>Náhrada lávky přes Labe ev.č. V-33</v>
      </c>
      <c r="F7" s="38"/>
      <c r="G7" s="38"/>
      <c r="H7" s="38"/>
      <c r="I7" s="140"/>
      <c r="J7" s="27"/>
      <c r="K7" s="29"/>
    </row>
    <row r="8" s="1" customFormat="1">
      <c r="B8" s="44"/>
      <c r="C8" s="45"/>
      <c r="D8" s="38" t="s">
        <v>108</v>
      </c>
      <c r="E8" s="45"/>
      <c r="F8" s="45"/>
      <c r="G8" s="45"/>
      <c r="H8" s="45"/>
      <c r="I8" s="142"/>
      <c r="J8" s="45"/>
      <c r="K8" s="49"/>
    </row>
    <row r="9" s="1" customFormat="1" ht="36.96" customHeight="1">
      <c r="B9" s="44"/>
      <c r="C9" s="45"/>
      <c r="D9" s="45"/>
      <c r="E9" s="143" t="s">
        <v>207</v>
      </c>
      <c r="F9" s="45"/>
      <c r="G9" s="45"/>
      <c r="H9" s="45"/>
      <c r="I9" s="142"/>
      <c r="J9" s="45"/>
      <c r="K9" s="49"/>
    </row>
    <row r="10" s="1" customFormat="1">
      <c r="B10" s="44"/>
      <c r="C10" s="45"/>
      <c r="D10" s="45"/>
      <c r="E10" s="45"/>
      <c r="F10" s="45"/>
      <c r="G10" s="45"/>
      <c r="H10" s="45"/>
      <c r="I10" s="142"/>
      <c r="J10" s="45"/>
      <c r="K10" s="49"/>
    </row>
    <row r="11" s="1" customFormat="1" ht="14.4" customHeight="1">
      <c r="B11" s="44"/>
      <c r="C11" s="45"/>
      <c r="D11" s="38" t="s">
        <v>20</v>
      </c>
      <c r="E11" s="45"/>
      <c r="F11" s="33" t="s">
        <v>21</v>
      </c>
      <c r="G11" s="45"/>
      <c r="H11" s="45"/>
      <c r="I11" s="144" t="s">
        <v>22</v>
      </c>
      <c r="J11" s="33" t="s">
        <v>23</v>
      </c>
      <c r="K11" s="49"/>
    </row>
    <row r="12" s="1" customFormat="1" ht="14.4" customHeight="1">
      <c r="B12" s="44"/>
      <c r="C12" s="45"/>
      <c r="D12" s="38" t="s">
        <v>24</v>
      </c>
      <c r="E12" s="45"/>
      <c r="F12" s="33" t="s">
        <v>25</v>
      </c>
      <c r="G12" s="45"/>
      <c r="H12" s="45"/>
      <c r="I12" s="144" t="s">
        <v>26</v>
      </c>
      <c r="J12" s="145" t="str">
        <f>'Rekapitulace stavby'!AN8</f>
        <v>9. 4. 2018</v>
      </c>
      <c r="K12" s="49"/>
    </row>
    <row r="13" s="1" customFormat="1" ht="10.8" customHeight="1">
      <c r="B13" s="44"/>
      <c r="C13" s="45"/>
      <c r="D13" s="45"/>
      <c r="E13" s="45"/>
      <c r="F13" s="45"/>
      <c r="G13" s="45"/>
      <c r="H13" s="45"/>
      <c r="I13" s="142"/>
      <c r="J13" s="45"/>
      <c r="K13" s="49"/>
    </row>
    <row r="14" s="1" customFormat="1" ht="14.4" customHeight="1">
      <c r="B14" s="44"/>
      <c r="C14" s="45"/>
      <c r="D14" s="38" t="s">
        <v>28</v>
      </c>
      <c r="E14" s="45"/>
      <c r="F14" s="45"/>
      <c r="G14" s="45"/>
      <c r="H14" s="45"/>
      <c r="I14" s="144" t="s">
        <v>29</v>
      </c>
      <c r="J14" s="33" t="s">
        <v>23</v>
      </c>
      <c r="K14" s="49"/>
    </row>
    <row r="15" s="1" customFormat="1" ht="18" customHeight="1">
      <c r="B15" s="44"/>
      <c r="C15" s="45"/>
      <c r="D15" s="45"/>
      <c r="E15" s="33" t="s">
        <v>30</v>
      </c>
      <c r="F15" s="45"/>
      <c r="G15" s="45"/>
      <c r="H15" s="45"/>
      <c r="I15" s="144" t="s">
        <v>31</v>
      </c>
      <c r="J15" s="33" t="s">
        <v>23</v>
      </c>
      <c r="K15" s="49"/>
    </row>
    <row r="16" s="1" customFormat="1" ht="6.96" customHeight="1">
      <c r="B16" s="44"/>
      <c r="C16" s="45"/>
      <c r="D16" s="45"/>
      <c r="E16" s="45"/>
      <c r="F16" s="45"/>
      <c r="G16" s="45"/>
      <c r="H16" s="45"/>
      <c r="I16" s="142"/>
      <c r="J16" s="45"/>
      <c r="K16" s="49"/>
    </row>
    <row r="17" s="1" customFormat="1" ht="14.4" customHeight="1">
      <c r="B17" s="44"/>
      <c r="C17" s="45"/>
      <c r="D17" s="38" t="s">
        <v>32</v>
      </c>
      <c r="E17" s="45"/>
      <c r="F17" s="45"/>
      <c r="G17" s="45"/>
      <c r="H17" s="45"/>
      <c r="I17" s="144" t="s">
        <v>29</v>
      </c>
      <c r="J17" s="33" t="str">
        <f>IF('Rekapitulace stavby'!AN13="Vyplň údaj","",IF('Rekapitulace stavby'!AN13="","",'Rekapitulace stavby'!AN13))</f>
        <v/>
      </c>
      <c r="K17" s="49"/>
    </row>
    <row r="18" s="1" customFormat="1" ht="18" customHeight="1">
      <c r="B18" s="44"/>
      <c r="C18" s="45"/>
      <c r="D18" s="45"/>
      <c r="E18" s="33" t="str">
        <f>IF('Rekapitulace stavby'!E14="Vyplň údaj","",IF('Rekapitulace stavby'!E14="","",'Rekapitulace stavby'!E14))</f>
        <v/>
      </c>
      <c r="F18" s="45"/>
      <c r="G18" s="45"/>
      <c r="H18" s="45"/>
      <c r="I18" s="144" t="s">
        <v>31</v>
      </c>
      <c r="J18" s="33" t="str">
        <f>IF('Rekapitulace stavby'!AN14="Vyplň údaj","",IF('Rekapitulace stavby'!AN14="","",'Rekapitulace stavby'!AN14))</f>
        <v/>
      </c>
      <c r="K18" s="49"/>
    </row>
    <row r="19" s="1" customFormat="1" ht="6.96" customHeight="1">
      <c r="B19" s="44"/>
      <c r="C19" s="45"/>
      <c r="D19" s="45"/>
      <c r="E19" s="45"/>
      <c r="F19" s="45"/>
      <c r="G19" s="45"/>
      <c r="H19" s="45"/>
      <c r="I19" s="142"/>
      <c r="J19" s="45"/>
      <c r="K19" s="49"/>
    </row>
    <row r="20" s="1" customFormat="1" ht="14.4" customHeight="1">
      <c r="B20" s="44"/>
      <c r="C20" s="45"/>
      <c r="D20" s="38" t="s">
        <v>34</v>
      </c>
      <c r="E20" s="45"/>
      <c r="F20" s="45"/>
      <c r="G20" s="45"/>
      <c r="H20" s="45"/>
      <c r="I20" s="144" t="s">
        <v>29</v>
      </c>
      <c r="J20" s="33" t="s">
        <v>23</v>
      </c>
      <c r="K20" s="49"/>
    </row>
    <row r="21" s="1" customFormat="1" ht="18" customHeight="1">
      <c r="B21" s="44"/>
      <c r="C21" s="45"/>
      <c r="D21" s="45"/>
      <c r="E21" s="33" t="s">
        <v>35</v>
      </c>
      <c r="F21" s="45"/>
      <c r="G21" s="45"/>
      <c r="H21" s="45"/>
      <c r="I21" s="144" t="s">
        <v>31</v>
      </c>
      <c r="J21" s="33" t="s">
        <v>23</v>
      </c>
      <c r="K21" s="49"/>
    </row>
    <row r="22" s="1" customFormat="1" ht="6.96" customHeight="1">
      <c r="B22" s="44"/>
      <c r="C22" s="45"/>
      <c r="D22" s="45"/>
      <c r="E22" s="45"/>
      <c r="F22" s="45"/>
      <c r="G22" s="45"/>
      <c r="H22" s="45"/>
      <c r="I22" s="142"/>
      <c r="J22" s="45"/>
      <c r="K22" s="49"/>
    </row>
    <row r="23" s="1" customFormat="1" ht="14.4" customHeight="1">
      <c r="B23" s="44"/>
      <c r="C23" s="45"/>
      <c r="D23" s="38" t="s">
        <v>37</v>
      </c>
      <c r="E23" s="45"/>
      <c r="F23" s="45"/>
      <c r="G23" s="45"/>
      <c r="H23" s="45"/>
      <c r="I23" s="142"/>
      <c r="J23" s="45"/>
      <c r="K23" s="49"/>
    </row>
    <row r="24" s="6" customFormat="1" ht="16.5" customHeight="1">
      <c r="B24" s="146"/>
      <c r="C24" s="147"/>
      <c r="D24" s="147"/>
      <c r="E24" s="42" t="s">
        <v>23</v>
      </c>
      <c r="F24" s="42"/>
      <c r="G24" s="42"/>
      <c r="H24" s="42"/>
      <c r="I24" s="148"/>
      <c r="J24" s="147"/>
      <c r="K24" s="149"/>
    </row>
    <row r="25" s="1" customFormat="1" ht="6.96" customHeight="1">
      <c r="B25" s="44"/>
      <c r="C25" s="45"/>
      <c r="D25" s="45"/>
      <c r="E25" s="45"/>
      <c r="F25" s="45"/>
      <c r="G25" s="45"/>
      <c r="H25" s="45"/>
      <c r="I25" s="142"/>
      <c r="J25" s="45"/>
      <c r="K25" s="49"/>
    </row>
    <row r="26" s="1" customFormat="1" ht="6.96" customHeight="1">
      <c r="B26" s="44"/>
      <c r="C26" s="45"/>
      <c r="D26" s="104"/>
      <c r="E26" s="104"/>
      <c r="F26" s="104"/>
      <c r="G26" s="104"/>
      <c r="H26" s="104"/>
      <c r="I26" s="150"/>
      <c r="J26" s="104"/>
      <c r="K26" s="151"/>
    </row>
    <row r="27" s="1" customFormat="1" ht="25.44" customHeight="1">
      <c r="B27" s="44"/>
      <c r="C27" s="45"/>
      <c r="D27" s="152" t="s">
        <v>39</v>
      </c>
      <c r="E27" s="45"/>
      <c r="F27" s="45"/>
      <c r="G27" s="45"/>
      <c r="H27" s="45"/>
      <c r="I27" s="142"/>
      <c r="J27" s="153">
        <f>ROUND(J80,2)</f>
        <v>0</v>
      </c>
      <c r="K27" s="49"/>
    </row>
    <row r="28" s="1" customFormat="1" ht="6.96" customHeight="1">
      <c r="B28" s="44"/>
      <c r="C28" s="45"/>
      <c r="D28" s="104"/>
      <c r="E28" s="104"/>
      <c r="F28" s="104"/>
      <c r="G28" s="104"/>
      <c r="H28" s="104"/>
      <c r="I28" s="150"/>
      <c r="J28" s="104"/>
      <c r="K28" s="151"/>
    </row>
    <row r="29" s="1" customFormat="1" ht="14.4" customHeight="1">
      <c r="B29" s="44"/>
      <c r="C29" s="45"/>
      <c r="D29" s="45"/>
      <c r="E29" s="45"/>
      <c r="F29" s="50" t="s">
        <v>41</v>
      </c>
      <c r="G29" s="45"/>
      <c r="H29" s="45"/>
      <c r="I29" s="154" t="s">
        <v>40</v>
      </c>
      <c r="J29" s="50" t="s">
        <v>42</v>
      </c>
      <c r="K29" s="49"/>
    </row>
    <row r="30" s="1" customFormat="1" ht="14.4" customHeight="1">
      <c r="B30" s="44"/>
      <c r="C30" s="45"/>
      <c r="D30" s="53" t="s">
        <v>43</v>
      </c>
      <c r="E30" s="53" t="s">
        <v>44</v>
      </c>
      <c r="F30" s="155">
        <f>ROUND(SUM(BE80:BE105), 2)</f>
        <v>0</v>
      </c>
      <c r="G30" s="45"/>
      <c r="H30" s="45"/>
      <c r="I30" s="156">
        <v>0.20999999999999999</v>
      </c>
      <c r="J30" s="155">
        <f>ROUND(ROUND((SUM(BE80:BE105)), 2)*I30, 2)</f>
        <v>0</v>
      </c>
      <c r="K30" s="49"/>
    </row>
    <row r="31" s="1" customFormat="1" ht="14.4" customHeight="1">
      <c r="B31" s="44"/>
      <c r="C31" s="45"/>
      <c r="D31" s="45"/>
      <c r="E31" s="53" t="s">
        <v>45</v>
      </c>
      <c r="F31" s="155">
        <f>ROUND(SUM(BF80:BF105), 2)</f>
        <v>0</v>
      </c>
      <c r="G31" s="45"/>
      <c r="H31" s="45"/>
      <c r="I31" s="156">
        <v>0.14999999999999999</v>
      </c>
      <c r="J31" s="155">
        <f>ROUND(ROUND((SUM(BF80:BF105)), 2)*I31, 2)</f>
        <v>0</v>
      </c>
      <c r="K31" s="49"/>
    </row>
    <row r="32" hidden="1" s="1" customFormat="1" ht="14.4" customHeight="1">
      <c r="B32" s="44"/>
      <c r="C32" s="45"/>
      <c r="D32" s="45"/>
      <c r="E32" s="53" t="s">
        <v>46</v>
      </c>
      <c r="F32" s="155">
        <f>ROUND(SUM(BG80:BG105), 2)</f>
        <v>0</v>
      </c>
      <c r="G32" s="45"/>
      <c r="H32" s="45"/>
      <c r="I32" s="156">
        <v>0.20999999999999999</v>
      </c>
      <c r="J32" s="155">
        <v>0</v>
      </c>
      <c r="K32" s="49"/>
    </row>
    <row r="33" hidden="1" s="1" customFormat="1" ht="14.4" customHeight="1">
      <c r="B33" s="44"/>
      <c r="C33" s="45"/>
      <c r="D33" s="45"/>
      <c r="E33" s="53" t="s">
        <v>47</v>
      </c>
      <c r="F33" s="155">
        <f>ROUND(SUM(BH80:BH105), 2)</f>
        <v>0</v>
      </c>
      <c r="G33" s="45"/>
      <c r="H33" s="45"/>
      <c r="I33" s="156">
        <v>0.14999999999999999</v>
      </c>
      <c r="J33" s="155">
        <v>0</v>
      </c>
      <c r="K33" s="49"/>
    </row>
    <row r="34" hidden="1" s="1" customFormat="1" ht="14.4" customHeight="1">
      <c r="B34" s="44"/>
      <c r="C34" s="45"/>
      <c r="D34" s="45"/>
      <c r="E34" s="53" t="s">
        <v>48</v>
      </c>
      <c r="F34" s="155">
        <f>ROUND(SUM(BI80:BI105), 2)</f>
        <v>0</v>
      </c>
      <c r="G34" s="45"/>
      <c r="H34" s="45"/>
      <c r="I34" s="156">
        <v>0</v>
      </c>
      <c r="J34" s="155">
        <v>0</v>
      </c>
      <c r="K34" s="49"/>
    </row>
    <row r="35" s="1" customFormat="1" ht="6.96" customHeight="1">
      <c r="B35" s="44"/>
      <c r="C35" s="45"/>
      <c r="D35" s="45"/>
      <c r="E35" s="45"/>
      <c r="F35" s="45"/>
      <c r="G35" s="45"/>
      <c r="H35" s="45"/>
      <c r="I35" s="142"/>
      <c r="J35" s="45"/>
      <c r="K35" s="49"/>
    </row>
    <row r="36" s="1" customFormat="1" ht="25.44" customHeight="1">
      <c r="B36" s="44"/>
      <c r="C36" s="157"/>
      <c r="D36" s="158" t="s">
        <v>49</v>
      </c>
      <c r="E36" s="96"/>
      <c r="F36" s="96"/>
      <c r="G36" s="159" t="s">
        <v>50</v>
      </c>
      <c r="H36" s="160" t="s">
        <v>51</v>
      </c>
      <c r="I36" s="161"/>
      <c r="J36" s="162">
        <f>SUM(J27:J34)</f>
        <v>0</v>
      </c>
      <c r="K36" s="163"/>
    </row>
    <row r="37" s="1" customFormat="1" ht="14.4" customHeight="1">
      <c r="B37" s="65"/>
      <c r="C37" s="66"/>
      <c r="D37" s="66"/>
      <c r="E37" s="66"/>
      <c r="F37" s="66"/>
      <c r="G37" s="66"/>
      <c r="H37" s="66"/>
      <c r="I37" s="164"/>
      <c r="J37" s="66"/>
      <c r="K37" s="67"/>
    </row>
    <row r="41" s="1" customFormat="1" ht="6.96" customHeight="1">
      <c r="B41" s="165"/>
      <c r="C41" s="166"/>
      <c r="D41" s="166"/>
      <c r="E41" s="166"/>
      <c r="F41" s="166"/>
      <c r="G41" s="166"/>
      <c r="H41" s="166"/>
      <c r="I41" s="167"/>
      <c r="J41" s="166"/>
      <c r="K41" s="168"/>
    </row>
    <row r="42" s="1" customFormat="1" ht="36.96" customHeight="1">
      <c r="B42" s="44"/>
      <c r="C42" s="28" t="s">
        <v>110</v>
      </c>
      <c r="D42" s="45"/>
      <c r="E42" s="45"/>
      <c r="F42" s="45"/>
      <c r="G42" s="45"/>
      <c r="H42" s="45"/>
      <c r="I42" s="142"/>
      <c r="J42" s="45"/>
      <c r="K42" s="49"/>
    </row>
    <row r="43" s="1" customFormat="1" ht="6.96" customHeight="1">
      <c r="B43" s="44"/>
      <c r="C43" s="45"/>
      <c r="D43" s="45"/>
      <c r="E43" s="45"/>
      <c r="F43" s="45"/>
      <c r="G43" s="45"/>
      <c r="H43" s="45"/>
      <c r="I43" s="142"/>
      <c r="J43" s="45"/>
      <c r="K43" s="49"/>
    </row>
    <row r="44" s="1" customFormat="1" ht="14.4" customHeight="1">
      <c r="B44" s="44"/>
      <c r="C44" s="38" t="s">
        <v>18</v>
      </c>
      <c r="D44" s="45"/>
      <c r="E44" s="45"/>
      <c r="F44" s="45"/>
      <c r="G44" s="45"/>
      <c r="H44" s="45"/>
      <c r="I44" s="142"/>
      <c r="J44" s="45"/>
      <c r="K44" s="49"/>
    </row>
    <row r="45" s="1" customFormat="1" ht="16.5" customHeight="1">
      <c r="B45" s="44"/>
      <c r="C45" s="45"/>
      <c r="D45" s="45"/>
      <c r="E45" s="141" t="str">
        <f>E7</f>
        <v>Náhrada lávky přes Labe ev.č. V-33</v>
      </c>
      <c r="F45" s="38"/>
      <c r="G45" s="38"/>
      <c r="H45" s="38"/>
      <c r="I45" s="142"/>
      <c r="J45" s="45"/>
      <c r="K45" s="49"/>
    </row>
    <row r="46" s="1" customFormat="1" ht="14.4" customHeight="1">
      <c r="B46" s="44"/>
      <c r="C46" s="38" t="s">
        <v>108</v>
      </c>
      <c r="D46" s="45"/>
      <c r="E46" s="45"/>
      <c r="F46" s="45"/>
      <c r="G46" s="45"/>
      <c r="H46" s="45"/>
      <c r="I46" s="142"/>
      <c r="J46" s="45"/>
      <c r="K46" s="49"/>
    </row>
    <row r="47" s="1" customFormat="1" ht="17.25" customHeight="1">
      <c r="B47" s="44"/>
      <c r="C47" s="45"/>
      <c r="D47" s="45"/>
      <c r="E47" s="143" t="str">
        <f>E9</f>
        <v>02 - SO-02 Ocelová konstrukce lávky</v>
      </c>
      <c r="F47" s="45"/>
      <c r="G47" s="45"/>
      <c r="H47" s="45"/>
      <c r="I47" s="142"/>
      <c r="J47" s="45"/>
      <c r="K47" s="49"/>
    </row>
    <row r="48" s="1" customFormat="1" ht="6.96" customHeight="1">
      <c r="B48" s="44"/>
      <c r="C48" s="45"/>
      <c r="D48" s="45"/>
      <c r="E48" s="45"/>
      <c r="F48" s="45"/>
      <c r="G48" s="45"/>
      <c r="H48" s="45"/>
      <c r="I48" s="142"/>
      <c r="J48" s="45"/>
      <c r="K48" s="49"/>
    </row>
    <row r="49" s="1" customFormat="1" ht="18" customHeight="1">
      <c r="B49" s="44"/>
      <c r="C49" s="38" t="s">
        <v>24</v>
      </c>
      <c r="D49" s="45"/>
      <c r="E49" s="45"/>
      <c r="F49" s="33" t="str">
        <f>F12</f>
        <v xml:space="preserve"> </v>
      </c>
      <c r="G49" s="45"/>
      <c r="H49" s="45"/>
      <c r="I49" s="144" t="s">
        <v>26</v>
      </c>
      <c r="J49" s="145" t="str">
        <f>IF(J12="","",J12)</f>
        <v>9. 4. 2018</v>
      </c>
      <c r="K49" s="49"/>
    </row>
    <row r="50" s="1" customFormat="1" ht="6.96" customHeight="1">
      <c r="B50" s="44"/>
      <c r="C50" s="45"/>
      <c r="D50" s="45"/>
      <c r="E50" s="45"/>
      <c r="F50" s="45"/>
      <c r="G50" s="45"/>
      <c r="H50" s="45"/>
      <c r="I50" s="142"/>
      <c r="J50" s="45"/>
      <c r="K50" s="49"/>
    </row>
    <row r="51" s="1" customFormat="1">
      <c r="B51" s="44"/>
      <c r="C51" s="38" t="s">
        <v>28</v>
      </c>
      <c r="D51" s="45"/>
      <c r="E51" s="45"/>
      <c r="F51" s="33" t="str">
        <f>E15</f>
        <v>Město Vrchlabí</v>
      </c>
      <c r="G51" s="45"/>
      <c r="H51" s="45"/>
      <c r="I51" s="144" t="s">
        <v>34</v>
      </c>
      <c r="J51" s="42" t="str">
        <f>E21</f>
        <v>Ing. J.Chaloupský, Trutnov</v>
      </c>
      <c r="K51" s="49"/>
    </row>
    <row r="52" s="1" customFormat="1" ht="14.4" customHeight="1">
      <c r="B52" s="44"/>
      <c r="C52" s="38" t="s">
        <v>32</v>
      </c>
      <c r="D52" s="45"/>
      <c r="E52" s="45"/>
      <c r="F52" s="33" t="str">
        <f>IF(E18="","",E18)</f>
        <v/>
      </c>
      <c r="G52" s="45"/>
      <c r="H52" s="45"/>
      <c r="I52" s="142"/>
      <c r="J52" s="169"/>
      <c r="K52" s="49"/>
    </row>
    <row r="53" s="1" customFormat="1" ht="10.32" customHeight="1">
      <c r="B53" s="44"/>
      <c r="C53" s="45"/>
      <c r="D53" s="45"/>
      <c r="E53" s="45"/>
      <c r="F53" s="45"/>
      <c r="G53" s="45"/>
      <c r="H53" s="45"/>
      <c r="I53" s="142"/>
      <c r="J53" s="45"/>
      <c r="K53" s="49"/>
    </row>
    <row r="54" s="1" customFormat="1" ht="29.28" customHeight="1">
      <c r="B54" s="44"/>
      <c r="C54" s="170" t="s">
        <v>111</v>
      </c>
      <c r="D54" s="157"/>
      <c r="E54" s="157"/>
      <c r="F54" s="157"/>
      <c r="G54" s="157"/>
      <c r="H54" s="157"/>
      <c r="I54" s="171"/>
      <c r="J54" s="172" t="s">
        <v>112</v>
      </c>
      <c r="K54" s="173"/>
    </row>
    <row r="55" s="1" customFormat="1" ht="10.32" customHeight="1">
      <c r="B55" s="44"/>
      <c r="C55" s="45"/>
      <c r="D55" s="45"/>
      <c r="E55" s="45"/>
      <c r="F55" s="45"/>
      <c r="G55" s="45"/>
      <c r="H55" s="45"/>
      <c r="I55" s="142"/>
      <c r="J55" s="45"/>
      <c r="K55" s="49"/>
    </row>
    <row r="56" s="1" customFormat="1" ht="29.28" customHeight="1">
      <c r="B56" s="44"/>
      <c r="C56" s="174" t="s">
        <v>113</v>
      </c>
      <c r="D56" s="45"/>
      <c r="E56" s="45"/>
      <c r="F56" s="45"/>
      <c r="G56" s="45"/>
      <c r="H56" s="45"/>
      <c r="I56" s="142"/>
      <c r="J56" s="153">
        <f>J80</f>
        <v>0</v>
      </c>
      <c r="K56" s="49"/>
      <c r="AU56" s="22" t="s">
        <v>114</v>
      </c>
    </row>
    <row r="57" s="7" customFormat="1" ht="24.96" customHeight="1">
      <c r="B57" s="175"/>
      <c r="C57" s="176"/>
      <c r="D57" s="177" t="s">
        <v>115</v>
      </c>
      <c r="E57" s="178"/>
      <c r="F57" s="178"/>
      <c r="G57" s="178"/>
      <c r="H57" s="178"/>
      <c r="I57" s="179"/>
      <c r="J57" s="180">
        <f>J81</f>
        <v>0</v>
      </c>
      <c r="K57" s="181"/>
    </row>
    <row r="58" s="8" customFormat="1" ht="19.92" customHeight="1">
      <c r="B58" s="182"/>
      <c r="C58" s="183"/>
      <c r="D58" s="184" t="s">
        <v>116</v>
      </c>
      <c r="E58" s="185"/>
      <c r="F58" s="185"/>
      <c r="G58" s="185"/>
      <c r="H58" s="185"/>
      <c r="I58" s="186"/>
      <c r="J58" s="187">
        <f>J82</f>
        <v>0</v>
      </c>
      <c r="K58" s="188"/>
    </row>
    <row r="59" s="8" customFormat="1" ht="19.92" customHeight="1">
      <c r="B59" s="182"/>
      <c r="C59" s="183"/>
      <c r="D59" s="184" t="s">
        <v>208</v>
      </c>
      <c r="E59" s="185"/>
      <c r="F59" s="185"/>
      <c r="G59" s="185"/>
      <c r="H59" s="185"/>
      <c r="I59" s="186"/>
      <c r="J59" s="187">
        <f>J91</f>
        <v>0</v>
      </c>
      <c r="K59" s="188"/>
    </row>
    <row r="60" s="8" customFormat="1" ht="19.92" customHeight="1">
      <c r="B60" s="182"/>
      <c r="C60" s="183"/>
      <c r="D60" s="184" t="s">
        <v>118</v>
      </c>
      <c r="E60" s="185"/>
      <c r="F60" s="185"/>
      <c r="G60" s="185"/>
      <c r="H60" s="185"/>
      <c r="I60" s="186"/>
      <c r="J60" s="187">
        <f>J101</f>
        <v>0</v>
      </c>
      <c r="K60" s="188"/>
    </row>
    <row r="61" s="1" customFormat="1" ht="21.84" customHeight="1">
      <c r="B61" s="44"/>
      <c r="C61" s="45"/>
      <c r="D61" s="45"/>
      <c r="E61" s="45"/>
      <c r="F61" s="45"/>
      <c r="G61" s="45"/>
      <c r="H61" s="45"/>
      <c r="I61" s="142"/>
      <c r="J61" s="45"/>
      <c r="K61" s="49"/>
    </row>
    <row r="62" s="1" customFormat="1" ht="6.96" customHeight="1">
      <c r="B62" s="65"/>
      <c r="C62" s="66"/>
      <c r="D62" s="66"/>
      <c r="E62" s="66"/>
      <c r="F62" s="66"/>
      <c r="G62" s="66"/>
      <c r="H62" s="66"/>
      <c r="I62" s="164"/>
      <c r="J62" s="66"/>
      <c r="K62" s="67"/>
    </row>
    <row r="66" s="1" customFormat="1" ht="6.96" customHeight="1">
      <c r="B66" s="68"/>
      <c r="C66" s="69"/>
      <c r="D66" s="69"/>
      <c r="E66" s="69"/>
      <c r="F66" s="69"/>
      <c r="G66" s="69"/>
      <c r="H66" s="69"/>
      <c r="I66" s="167"/>
      <c r="J66" s="69"/>
      <c r="K66" s="69"/>
      <c r="L66" s="70"/>
    </row>
    <row r="67" s="1" customFormat="1" ht="36.96" customHeight="1">
      <c r="B67" s="44"/>
      <c r="C67" s="71" t="s">
        <v>119</v>
      </c>
      <c r="D67" s="72"/>
      <c r="E67" s="72"/>
      <c r="F67" s="72"/>
      <c r="G67" s="72"/>
      <c r="H67" s="72"/>
      <c r="I67" s="189"/>
      <c r="J67" s="72"/>
      <c r="K67" s="72"/>
      <c r="L67" s="70"/>
    </row>
    <row r="68" s="1" customFormat="1" ht="6.96" customHeight="1">
      <c r="B68" s="44"/>
      <c r="C68" s="72"/>
      <c r="D68" s="72"/>
      <c r="E68" s="72"/>
      <c r="F68" s="72"/>
      <c r="G68" s="72"/>
      <c r="H68" s="72"/>
      <c r="I68" s="189"/>
      <c r="J68" s="72"/>
      <c r="K68" s="72"/>
      <c r="L68" s="70"/>
    </row>
    <row r="69" s="1" customFormat="1" ht="14.4" customHeight="1">
      <c r="B69" s="44"/>
      <c r="C69" s="74" t="s">
        <v>18</v>
      </c>
      <c r="D69" s="72"/>
      <c r="E69" s="72"/>
      <c r="F69" s="72"/>
      <c r="G69" s="72"/>
      <c r="H69" s="72"/>
      <c r="I69" s="189"/>
      <c r="J69" s="72"/>
      <c r="K69" s="72"/>
      <c r="L69" s="70"/>
    </row>
    <row r="70" s="1" customFormat="1" ht="16.5" customHeight="1">
      <c r="B70" s="44"/>
      <c r="C70" s="72"/>
      <c r="D70" s="72"/>
      <c r="E70" s="190" t="str">
        <f>E7</f>
        <v>Náhrada lávky přes Labe ev.č. V-33</v>
      </c>
      <c r="F70" s="74"/>
      <c r="G70" s="74"/>
      <c r="H70" s="74"/>
      <c r="I70" s="189"/>
      <c r="J70" s="72"/>
      <c r="K70" s="72"/>
      <c r="L70" s="70"/>
    </row>
    <row r="71" s="1" customFormat="1" ht="14.4" customHeight="1">
      <c r="B71" s="44"/>
      <c r="C71" s="74" t="s">
        <v>108</v>
      </c>
      <c r="D71" s="72"/>
      <c r="E71" s="72"/>
      <c r="F71" s="72"/>
      <c r="G71" s="72"/>
      <c r="H71" s="72"/>
      <c r="I71" s="189"/>
      <c r="J71" s="72"/>
      <c r="K71" s="72"/>
      <c r="L71" s="70"/>
    </row>
    <row r="72" s="1" customFormat="1" ht="17.25" customHeight="1">
      <c r="B72" s="44"/>
      <c r="C72" s="72"/>
      <c r="D72" s="72"/>
      <c r="E72" s="80" t="str">
        <f>E9</f>
        <v>02 - SO-02 Ocelová konstrukce lávky</v>
      </c>
      <c r="F72" s="72"/>
      <c r="G72" s="72"/>
      <c r="H72" s="72"/>
      <c r="I72" s="189"/>
      <c r="J72" s="72"/>
      <c r="K72" s="72"/>
      <c r="L72" s="70"/>
    </row>
    <row r="73" s="1" customFormat="1" ht="6.96" customHeight="1">
      <c r="B73" s="44"/>
      <c r="C73" s="72"/>
      <c r="D73" s="72"/>
      <c r="E73" s="72"/>
      <c r="F73" s="72"/>
      <c r="G73" s="72"/>
      <c r="H73" s="72"/>
      <c r="I73" s="189"/>
      <c r="J73" s="72"/>
      <c r="K73" s="72"/>
      <c r="L73" s="70"/>
    </row>
    <row r="74" s="1" customFormat="1" ht="18" customHeight="1">
      <c r="B74" s="44"/>
      <c r="C74" s="74" t="s">
        <v>24</v>
      </c>
      <c r="D74" s="72"/>
      <c r="E74" s="72"/>
      <c r="F74" s="191" t="str">
        <f>F12</f>
        <v xml:space="preserve"> </v>
      </c>
      <c r="G74" s="72"/>
      <c r="H74" s="72"/>
      <c r="I74" s="192" t="s">
        <v>26</v>
      </c>
      <c r="J74" s="83" t="str">
        <f>IF(J12="","",J12)</f>
        <v>9. 4. 2018</v>
      </c>
      <c r="K74" s="72"/>
      <c r="L74" s="70"/>
    </row>
    <row r="75" s="1" customFormat="1" ht="6.96" customHeight="1">
      <c r="B75" s="44"/>
      <c r="C75" s="72"/>
      <c r="D75" s="72"/>
      <c r="E75" s="72"/>
      <c r="F75" s="72"/>
      <c r="G75" s="72"/>
      <c r="H75" s="72"/>
      <c r="I75" s="189"/>
      <c r="J75" s="72"/>
      <c r="K75" s="72"/>
      <c r="L75" s="70"/>
    </row>
    <row r="76" s="1" customFormat="1">
      <c r="B76" s="44"/>
      <c r="C76" s="74" t="s">
        <v>28</v>
      </c>
      <c r="D76" s="72"/>
      <c r="E76" s="72"/>
      <c r="F76" s="191" t="str">
        <f>E15</f>
        <v>Město Vrchlabí</v>
      </c>
      <c r="G76" s="72"/>
      <c r="H76" s="72"/>
      <c r="I76" s="192" t="s">
        <v>34</v>
      </c>
      <c r="J76" s="191" t="str">
        <f>E21</f>
        <v>Ing. J.Chaloupský, Trutnov</v>
      </c>
      <c r="K76" s="72"/>
      <c r="L76" s="70"/>
    </row>
    <row r="77" s="1" customFormat="1" ht="14.4" customHeight="1">
      <c r="B77" s="44"/>
      <c r="C77" s="74" t="s">
        <v>32</v>
      </c>
      <c r="D77" s="72"/>
      <c r="E77" s="72"/>
      <c r="F77" s="191" t="str">
        <f>IF(E18="","",E18)</f>
        <v/>
      </c>
      <c r="G77" s="72"/>
      <c r="H77" s="72"/>
      <c r="I77" s="189"/>
      <c r="J77" s="72"/>
      <c r="K77" s="72"/>
      <c r="L77" s="70"/>
    </row>
    <row r="78" s="1" customFormat="1" ht="10.32" customHeight="1">
      <c r="B78" s="44"/>
      <c r="C78" s="72"/>
      <c r="D78" s="72"/>
      <c r="E78" s="72"/>
      <c r="F78" s="72"/>
      <c r="G78" s="72"/>
      <c r="H78" s="72"/>
      <c r="I78" s="189"/>
      <c r="J78" s="72"/>
      <c r="K78" s="72"/>
      <c r="L78" s="70"/>
    </row>
    <row r="79" s="9" customFormat="1" ht="29.28" customHeight="1">
      <c r="B79" s="193"/>
      <c r="C79" s="194" t="s">
        <v>120</v>
      </c>
      <c r="D79" s="195" t="s">
        <v>58</v>
      </c>
      <c r="E79" s="195" t="s">
        <v>54</v>
      </c>
      <c r="F79" s="195" t="s">
        <v>121</v>
      </c>
      <c r="G79" s="195" t="s">
        <v>122</v>
      </c>
      <c r="H79" s="195" t="s">
        <v>123</v>
      </c>
      <c r="I79" s="196" t="s">
        <v>124</v>
      </c>
      <c r="J79" s="195" t="s">
        <v>112</v>
      </c>
      <c r="K79" s="197" t="s">
        <v>125</v>
      </c>
      <c r="L79" s="198"/>
      <c r="M79" s="100" t="s">
        <v>126</v>
      </c>
      <c r="N79" s="101" t="s">
        <v>43</v>
      </c>
      <c r="O79" s="101" t="s">
        <v>127</v>
      </c>
      <c r="P79" s="101" t="s">
        <v>128</v>
      </c>
      <c r="Q79" s="101" t="s">
        <v>129</v>
      </c>
      <c r="R79" s="101" t="s">
        <v>130</v>
      </c>
      <c r="S79" s="101" t="s">
        <v>131</v>
      </c>
      <c r="T79" s="102" t="s">
        <v>132</v>
      </c>
    </row>
    <row r="80" s="1" customFormat="1" ht="29.28" customHeight="1">
      <c r="B80" s="44"/>
      <c r="C80" s="106" t="s">
        <v>113</v>
      </c>
      <c r="D80" s="72"/>
      <c r="E80" s="72"/>
      <c r="F80" s="72"/>
      <c r="G80" s="72"/>
      <c r="H80" s="72"/>
      <c r="I80" s="189"/>
      <c r="J80" s="199">
        <f>BK80</f>
        <v>0</v>
      </c>
      <c r="K80" s="72"/>
      <c r="L80" s="70"/>
      <c r="M80" s="103"/>
      <c r="N80" s="104"/>
      <c r="O80" s="104"/>
      <c r="P80" s="200">
        <f>P81</f>
        <v>0</v>
      </c>
      <c r="Q80" s="104"/>
      <c r="R80" s="200">
        <f>R81</f>
        <v>538.29235212000003</v>
      </c>
      <c r="S80" s="104"/>
      <c r="T80" s="201">
        <f>T81</f>
        <v>80.138000000000005</v>
      </c>
      <c r="AT80" s="22" t="s">
        <v>72</v>
      </c>
      <c r="AU80" s="22" t="s">
        <v>114</v>
      </c>
      <c r="BK80" s="202">
        <f>BK81</f>
        <v>0</v>
      </c>
    </row>
    <row r="81" s="10" customFormat="1" ht="37.44" customHeight="1">
      <c r="B81" s="203"/>
      <c r="C81" s="204"/>
      <c r="D81" s="205" t="s">
        <v>72</v>
      </c>
      <c r="E81" s="206" t="s">
        <v>133</v>
      </c>
      <c r="F81" s="206" t="s">
        <v>134</v>
      </c>
      <c r="G81" s="204"/>
      <c r="H81" s="204"/>
      <c r="I81" s="207"/>
      <c r="J81" s="208">
        <f>BK81</f>
        <v>0</v>
      </c>
      <c r="K81" s="204"/>
      <c r="L81" s="209"/>
      <c r="M81" s="210"/>
      <c r="N81" s="211"/>
      <c r="O81" s="211"/>
      <c r="P81" s="212">
        <f>P82+P91+P101</f>
        <v>0</v>
      </c>
      <c r="Q81" s="211"/>
      <c r="R81" s="212">
        <f>R82+R91+R101</f>
        <v>538.29235212000003</v>
      </c>
      <c r="S81" s="211"/>
      <c r="T81" s="213">
        <f>T82+T91+T101</f>
        <v>80.138000000000005</v>
      </c>
      <c r="AR81" s="214" t="s">
        <v>81</v>
      </c>
      <c r="AT81" s="215" t="s">
        <v>72</v>
      </c>
      <c r="AU81" s="215" t="s">
        <v>73</v>
      </c>
      <c r="AY81" s="214" t="s">
        <v>135</v>
      </c>
      <c r="BK81" s="216">
        <f>BK82+BK91+BK101</f>
        <v>0</v>
      </c>
    </row>
    <row r="82" s="10" customFormat="1" ht="19.92" customHeight="1">
      <c r="B82" s="203"/>
      <c r="C82" s="204"/>
      <c r="D82" s="205" t="s">
        <v>72</v>
      </c>
      <c r="E82" s="217" t="s">
        <v>83</v>
      </c>
      <c r="F82" s="217" t="s">
        <v>136</v>
      </c>
      <c r="G82" s="204"/>
      <c r="H82" s="204"/>
      <c r="I82" s="207"/>
      <c r="J82" s="218">
        <f>BK82</f>
        <v>0</v>
      </c>
      <c r="K82" s="204"/>
      <c r="L82" s="209"/>
      <c r="M82" s="210"/>
      <c r="N82" s="211"/>
      <c r="O82" s="211"/>
      <c r="P82" s="212">
        <f>SUM(P83:P90)</f>
        <v>0</v>
      </c>
      <c r="Q82" s="211"/>
      <c r="R82" s="212">
        <f>SUM(R83:R90)</f>
        <v>0</v>
      </c>
      <c r="S82" s="211"/>
      <c r="T82" s="213">
        <f>SUM(T83:T90)</f>
        <v>80.138000000000005</v>
      </c>
      <c r="AR82" s="214" t="s">
        <v>81</v>
      </c>
      <c r="AT82" s="215" t="s">
        <v>72</v>
      </c>
      <c r="AU82" s="215" t="s">
        <v>81</v>
      </c>
      <c r="AY82" s="214" t="s">
        <v>135</v>
      </c>
      <c r="BK82" s="216">
        <f>SUM(BK83:BK90)</f>
        <v>0</v>
      </c>
    </row>
    <row r="83" s="1" customFormat="1" ht="25.5" customHeight="1">
      <c r="B83" s="44"/>
      <c r="C83" s="219" t="s">
        <v>81</v>
      </c>
      <c r="D83" s="219" t="s">
        <v>137</v>
      </c>
      <c r="E83" s="220" t="s">
        <v>209</v>
      </c>
      <c r="F83" s="221" t="s">
        <v>210</v>
      </c>
      <c r="G83" s="222" t="s">
        <v>140</v>
      </c>
      <c r="H83" s="223">
        <v>21</v>
      </c>
      <c r="I83" s="224"/>
      <c r="J83" s="225">
        <f>ROUND(I83*H83,2)</f>
        <v>0</v>
      </c>
      <c r="K83" s="221" t="s">
        <v>23</v>
      </c>
      <c r="L83" s="70"/>
      <c r="M83" s="226" t="s">
        <v>23</v>
      </c>
      <c r="N83" s="227" t="s">
        <v>44</v>
      </c>
      <c r="O83" s="45"/>
      <c r="P83" s="228">
        <f>O83*H83</f>
        <v>0</v>
      </c>
      <c r="Q83" s="228">
        <v>0</v>
      </c>
      <c r="R83" s="228">
        <f>Q83*H83</f>
        <v>0</v>
      </c>
      <c r="S83" s="228">
        <v>2.1600000000000001</v>
      </c>
      <c r="T83" s="229">
        <f>S83*H83</f>
        <v>45.359999999999999</v>
      </c>
      <c r="AR83" s="22" t="s">
        <v>141</v>
      </c>
      <c r="AT83" s="22" t="s">
        <v>137</v>
      </c>
      <c r="AU83" s="22" t="s">
        <v>83</v>
      </c>
      <c r="AY83" s="22" t="s">
        <v>135</v>
      </c>
      <c r="BE83" s="230">
        <f>IF(N83="základní",J83,0)</f>
        <v>0</v>
      </c>
      <c r="BF83" s="230">
        <f>IF(N83="snížená",J83,0)</f>
        <v>0</v>
      </c>
      <c r="BG83" s="230">
        <f>IF(N83="zákl. přenesená",J83,0)</f>
        <v>0</v>
      </c>
      <c r="BH83" s="230">
        <f>IF(N83="sníž. přenesená",J83,0)</f>
        <v>0</v>
      </c>
      <c r="BI83" s="230">
        <f>IF(N83="nulová",J83,0)</f>
        <v>0</v>
      </c>
      <c r="BJ83" s="22" t="s">
        <v>81</v>
      </c>
      <c r="BK83" s="230">
        <f>ROUND(I83*H83,2)</f>
        <v>0</v>
      </c>
      <c r="BL83" s="22" t="s">
        <v>141</v>
      </c>
      <c r="BM83" s="22" t="s">
        <v>211</v>
      </c>
    </row>
    <row r="84" s="1" customFormat="1" ht="25.5" customHeight="1">
      <c r="B84" s="44"/>
      <c r="C84" s="219" t="s">
        <v>83</v>
      </c>
      <c r="D84" s="219" t="s">
        <v>137</v>
      </c>
      <c r="E84" s="220" t="s">
        <v>212</v>
      </c>
      <c r="F84" s="221" t="s">
        <v>213</v>
      </c>
      <c r="G84" s="222" t="s">
        <v>145</v>
      </c>
      <c r="H84" s="223">
        <v>20</v>
      </c>
      <c r="I84" s="224"/>
      <c r="J84" s="225">
        <f>ROUND(I84*H84,2)</f>
        <v>0</v>
      </c>
      <c r="K84" s="221" t="s">
        <v>23</v>
      </c>
      <c r="L84" s="70"/>
      <c r="M84" s="226" t="s">
        <v>23</v>
      </c>
      <c r="N84" s="227" t="s">
        <v>44</v>
      </c>
      <c r="O84" s="45"/>
      <c r="P84" s="228">
        <f>O84*H84</f>
        <v>0</v>
      </c>
      <c r="Q84" s="228">
        <v>0</v>
      </c>
      <c r="R84" s="228">
        <f>Q84*H84</f>
        <v>0</v>
      </c>
      <c r="S84" s="228">
        <v>1.6000000000000001</v>
      </c>
      <c r="T84" s="229">
        <f>S84*H84</f>
        <v>32</v>
      </c>
      <c r="AR84" s="22" t="s">
        <v>141</v>
      </c>
      <c r="AT84" s="22" t="s">
        <v>137</v>
      </c>
      <c r="AU84" s="22" t="s">
        <v>83</v>
      </c>
      <c r="AY84" s="22" t="s">
        <v>135</v>
      </c>
      <c r="BE84" s="230">
        <f>IF(N84="základní",J84,0)</f>
        <v>0</v>
      </c>
      <c r="BF84" s="230">
        <f>IF(N84="snížená",J84,0)</f>
        <v>0</v>
      </c>
      <c r="BG84" s="230">
        <f>IF(N84="zákl. přenesená",J84,0)</f>
        <v>0</v>
      </c>
      <c r="BH84" s="230">
        <f>IF(N84="sníž. přenesená",J84,0)</f>
        <v>0</v>
      </c>
      <c r="BI84" s="230">
        <f>IF(N84="nulová",J84,0)</f>
        <v>0</v>
      </c>
      <c r="BJ84" s="22" t="s">
        <v>81</v>
      </c>
      <c r="BK84" s="230">
        <f>ROUND(I84*H84,2)</f>
        <v>0</v>
      </c>
      <c r="BL84" s="22" t="s">
        <v>141</v>
      </c>
      <c r="BM84" s="22" t="s">
        <v>214</v>
      </c>
    </row>
    <row r="85" s="1" customFormat="1" ht="25.5" customHeight="1">
      <c r="B85" s="44"/>
      <c r="C85" s="219" t="s">
        <v>149</v>
      </c>
      <c r="D85" s="219" t="s">
        <v>137</v>
      </c>
      <c r="E85" s="220" t="s">
        <v>156</v>
      </c>
      <c r="F85" s="221" t="s">
        <v>157</v>
      </c>
      <c r="G85" s="222" t="s">
        <v>158</v>
      </c>
      <c r="H85" s="223">
        <v>2778</v>
      </c>
      <c r="I85" s="224"/>
      <c r="J85" s="225">
        <f>ROUND(I85*H85,2)</f>
        <v>0</v>
      </c>
      <c r="K85" s="221" t="s">
        <v>23</v>
      </c>
      <c r="L85" s="70"/>
      <c r="M85" s="226" t="s">
        <v>23</v>
      </c>
      <c r="N85" s="227" t="s">
        <v>44</v>
      </c>
      <c r="O85" s="45"/>
      <c r="P85" s="228">
        <f>O85*H85</f>
        <v>0</v>
      </c>
      <c r="Q85" s="228">
        <v>0</v>
      </c>
      <c r="R85" s="228">
        <f>Q85*H85</f>
        <v>0</v>
      </c>
      <c r="S85" s="228">
        <v>0</v>
      </c>
      <c r="T85" s="229">
        <f>S85*H85</f>
        <v>0</v>
      </c>
      <c r="AR85" s="22" t="s">
        <v>141</v>
      </c>
      <c r="AT85" s="22" t="s">
        <v>137</v>
      </c>
      <c r="AU85" s="22" t="s">
        <v>83</v>
      </c>
      <c r="AY85" s="22" t="s">
        <v>135</v>
      </c>
      <c r="BE85" s="230">
        <f>IF(N85="základní",J85,0)</f>
        <v>0</v>
      </c>
      <c r="BF85" s="230">
        <f>IF(N85="snížená",J85,0)</f>
        <v>0</v>
      </c>
      <c r="BG85" s="230">
        <f>IF(N85="zákl. přenesená",J85,0)</f>
        <v>0</v>
      </c>
      <c r="BH85" s="230">
        <f>IF(N85="sníž. přenesená",J85,0)</f>
        <v>0</v>
      </c>
      <c r="BI85" s="230">
        <f>IF(N85="nulová",J85,0)</f>
        <v>0</v>
      </c>
      <c r="BJ85" s="22" t="s">
        <v>81</v>
      </c>
      <c r="BK85" s="230">
        <f>ROUND(I85*H85,2)</f>
        <v>0</v>
      </c>
      <c r="BL85" s="22" t="s">
        <v>141</v>
      </c>
      <c r="BM85" s="22" t="s">
        <v>215</v>
      </c>
    </row>
    <row r="86" s="11" customFormat="1">
      <c r="B86" s="231"/>
      <c r="C86" s="232"/>
      <c r="D86" s="233" t="s">
        <v>147</v>
      </c>
      <c r="E86" s="234" t="s">
        <v>23</v>
      </c>
      <c r="F86" s="235" t="s">
        <v>160</v>
      </c>
      <c r="G86" s="232"/>
      <c r="H86" s="236">
        <v>748</v>
      </c>
      <c r="I86" s="237"/>
      <c r="J86" s="232"/>
      <c r="K86" s="232"/>
      <c r="L86" s="238"/>
      <c r="M86" s="239"/>
      <c r="N86" s="240"/>
      <c r="O86" s="240"/>
      <c r="P86" s="240"/>
      <c r="Q86" s="240"/>
      <c r="R86" s="240"/>
      <c r="S86" s="240"/>
      <c r="T86" s="241"/>
      <c r="AT86" s="242" t="s">
        <v>147</v>
      </c>
      <c r="AU86" s="242" t="s">
        <v>83</v>
      </c>
      <c r="AV86" s="11" t="s">
        <v>83</v>
      </c>
      <c r="AW86" s="11" t="s">
        <v>36</v>
      </c>
      <c r="AX86" s="11" t="s">
        <v>73</v>
      </c>
      <c r="AY86" s="242" t="s">
        <v>135</v>
      </c>
    </row>
    <row r="87" s="11" customFormat="1">
      <c r="B87" s="231"/>
      <c r="C87" s="232"/>
      <c r="D87" s="233" t="s">
        <v>147</v>
      </c>
      <c r="E87" s="234" t="s">
        <v>23</v>
      </c>
      <c r="F87" s="235" t="s">
        <v>161</v>
      </c>
      <c r="G87" s="232"/>
      <c r="H87" s="236">
        <v>2030</v>
      </c>
      <c r="I87" s="237"/>
      <c r="J87" s="232"/>
      <c r="K87" s="232"/>
      <c r="L87" s="238"/>
      <c r="M87" s="239"/>
      <c r="N87" s="240"/>
      <c r="O87" s="240"/>
      <c r="P87" s="240"/>
      <c r="Q87" s="240"/>
      <c r="R87" s="240"/>
      <c r="S87" s="240"/>
      <c r="T87" s="241"/>
      <c r="AT87" s="242" t="s">
        <v>147</v>
      </c>
      <c r="AU87" s="242" t="s">
        <v>83</v>
      </c>
      <c r="AV87" s="11" t="s">
        <v>83</v>
      </c>
      <c r="AW87" s="11" t="s">
        <v>36</v>
      </c>
      <c r="AX87" s="11" t="s">
        <v>73</v>
      </c>
      <c r="AY87" s="242" t="s">
        <v>135</v>
      </c>
    </row>
    <row r="88" s="12" customFormat="1">
      <c r="B88" s="253"/>
      <c r="C88" s="254"/>
      <c r="D88" s="233" t="s">
        <v>147</v>
      </c>
      <c r="E88" s="255" t="s">
        <v>23</v>
      </c>
      <c r="F88" s="256" t="s">
        <v>162</v>
      </c>
      <c r="G88" s="254"/>
      <c r="H88" s="257">
        <v>2778</v>
      </c>
      <c r="I88" s="258"/>
      <c r="J88" s="254"/>
      <c r="K88" s="254"/>
      <c r="L88" s="259"/>
      <c r="M88" s="260"/>
      <c r="N88" s="261"/>
      <c r="O88" s="261"/>
      <c r="P88" s="261"/>
      <c r="Q88" s="261"/>
      <c r="R88" s="261"/>
      <c r="S88" s="261"/>
      <c r="T88" s="262"/>
      <c r="AT88" s="263" t="s">
        <v>147</v>
      </c>
      <c r="AU88" s="263" t="s">
        <v>83</v>
      </c>
      <c r="AV88" s="12" t="s">
        <v>149</v>
      </c>
      <c r="AW88" s="12" t="s">
        <v>36</v>
      </c>
      <c r="AX88" s="12" t="s">
        <v>81</v>
      </c>
      <c r="AY88" s="263" t="s">
        <v>135</v>
      </c>
    </row>
    <row r="89" s="1" customFormat="1" ht="25.5" customHeight="1">
      <c r="B89" s="44"/>
      <c r="C89" s="219" t="s">
        <v>141</v>
      </c>
      <c r="D89" s="219" t="s">
        <v>137</v>
      </c>
      <c r="E89" s="220" t="s">
        <v>216</v>
      </c>
      <c r="F89" s="221" t="s">
        <v>217</v>
      </c>
      <c r="G89" s="222" t="s">
        <v>145</v>
      </c>
      <c r="H89" s="223">
        <v>2</v>
      </c>
      <c r="I89" s="224"/>
      <c r="J89" s="225">
        <f>ROUND(I89*H89,2)</f>
        <v>0</v>
      </c>
      <c r="K89" s="221" t="s">
        <v>23</v>
      </c>
      <c r="L89" s="70"/>
      <c r="M89" s="226" t="s">
        <v>23</v>
      </c>
      <c r="N89" s="227" t="s">
        <v>44</v>
      </c>
      <c r="O89" s="45"/>
      <c r="P89" s="228">
        <f>O89*H89</f>
        <v>0</v>
      </c>
      <c r="Q89" s="228">
        <v>0</v>
      </c>
      <c r="R89" s="228">
        <f>Q89*H89</f>
        <v>0</v>
      </c>
      <c r="S89" s="228">
        <v>0</v>
      </c>
      <c r="T89" s="229">
        <f>S89*H89</f>
        <v>0</v>
      </c>
      <c r="AR89" s="22" t="s">
        <v>141</v>
      </c>
      <c r="AT89" s="22" t="s">
        <v>137</v>
      </c>
      <c r="AU89" s="22" t="s">
        <v>83</v>
      </c>
      <c r="AY89" s="22" t="s">
        <v>135</v>
      </c>
      <c r="BE89" s="230">
        <f>IF(N89="základní",J89,0)</f>
        <v>0</v>
      </c>
      <c r="BF89" s="230">
        <f>IF(N89="snížená",J89,0)</f>
        <v>0</v>
      </c>
      <c r="BG89" s="230">
        <f>IF(N89="zákl. přenesená",J89,0)</f>
        <v>0</v>
      </c>
      <c r="BH89" s="230">
        <f>IF(N89="sníž. přenesená",J89,0)</f>
        <v>0</v>
      </c>
      <c r="BI89" s="230">
        <f>IF(N89="nulová",J89,0)</f>
        <v>0</v>
      </c>
      <c r="BJ89" s="22" t="s">
        <v>81</v>
      </c>
      <c r="BK89" s="230">
        <f>ROUND(I89*H89,2)</f>
        <v>0</v>
      </c>
      <c r="BL89" s="22" t="s">
        <v>141</v>
      </c>
      <c r="BM89" s="22" t="s">
        <v>218</v>
      </c>
    </row>
    <row r="90" s="1" customFormat="1" ht="25.5" customHeight="1">
      <c r="B90" s="44"/>
      <c r="C90" s="219" t="s">
        <v>163</v>
      </c>
      <c r="D90" s="219" t="s">
        <v>137</v>
      </c>
      <c r="E90" s="220" t="s">
        <v>219</v>
      </c>
      <c r="F90" s="221" t="s">
        <v>220</v>
      </c>
      <c r="G90" s="222" t="s">
        <v>158</v>
      </c>
      <c r="H90" s="223">
        <v>2778</v>
      </c>
      <c r="I90" s="224"/>
      <c r="J90" s="225">
        <f>ROUND(I90*H90,2)</f>
        <v>0</v>
      </c>
      <c r="K90" s="221" t="s">
        <v>23</v>
      </c>
      <c r="L90" s="70"/>
      <c r="M90" s="226" t="s">
        <v>23</v>
      </c>
      <c r="N90" s="227" t="s">
        <v>44</v>
      </c>
      <c r="O90" s="45"/>
      <c r="P90" s="228">
        <f>O90*H90</f>
        <v>0</v>
      </c>
      <c r="Q90" s="228">
        <v>0</v>
      </c>
      <c r="R90" s="228">
        <f>Q90*H90</f>
        <v>0</v>
      </c>
      <c r="S90" s="228">
        <v>0.001</v>
      </c>
      <c r="T90" s="229">
        <f>S90*H90</f>
        <v>2.778</v>
      </c>
      <c r="AR90" s="22" t="s">
        <v>141</v>
      </c>
      <c r="AT90" s="22" t="s">
        <v>137</v>
      </c>
      <c r="AU90" s="22" t="s">
        <v>83</v>
      </c>
      <c r="AY90" s="22" t="s">
        <v>135</v>
      </c>
      <c r="BE90" s="230">
        <f>IF(N90="základní",J90,0)</f>
        <v>0</v>
      </c>
      <c r="BF90" s="230">
        <f>IF(N90="snížená",J90,0)</f>
        <v>0</v>
      </c>
      <c r="BG90" s="230">
        <f>IF(N90="zákl. přenesená",J90,0)</f>
        <v>0</v>
      </c>
      <c r="BH90" s="230">
        <f>IF(N90="sníž. přenesená",J90,0)</f>
        <v>0</v>
      </c>
      <c r="BI90" s="230">
        <f>IF(N90="nulová",J90,0)</f>
        <v>0</v>
      </c>
      <c r="BJ90" s="22" t="s">
        <v>81</v>
      </c>
      <c r="BK90" s="230">
        <f>ROUND(I90*H90,2)</f>
        <v>0</v>
      </c>
      <c r="BL90" s="22" t="s">
        <v>141</v>
      </c>
      <c r="BM90" s="22" t="s">
        <v>221</v>
      </c>
    </row>
    <row r="91" s="10" customFormat="1" ht="29.88" customHeight="1">
      <c r="B91" s="203"/>
      <c r="C91" s="204"/>
      <c r="D91" s="205" t="s">
        <v>72</v>
      </c>
      <c r="E91" s="217" t="s">
        <v>141</v>
      </c>
      <c r="F91" s="217" t="s">
        <v>222</v>
      </c>
      <c r="G91" s="204"/>
      <c r="H91" s="204"/>
      <c r="I91" s="207"/>
      <c r="J91" s="218">
        <f>BK91</f>
        <v>0</v>
      </c>
      <c r="K91" s="204"/>
      <c r="L91" s="209"/>
      <c r="M91" s="210"/>
      <c r="N91" s="211"/>
      <c r="O91" s="211"/>
      <c r="P91" s="212">
        <f>SUM(P92:P100)</f>
        <v>0</v>
      </c>
      <c r="Q91" s="211"/>
      <c r="R91" s="212">
        <f>SUM(R92:R100)</f>
        <v>538.29235212000003</v>
      </c>
      <c r="S91" s="211"/>
      <c r="T91" s="213">
        <f>SUM(T92:T100)</f>
        <v>0</v>
      </c>
      <c r="AR91" s="214" t="s">
        <v>81</v>
      </c>
      <c r="AT91" s="215" t="s">
        <v>72</v>
      </c>
      <c r="AU91" s="215" t="s">
        <v>81</v>
      </c>
      <c r="AY91" s="214" t="s">
        <v>135</v>
      </c>
      <c r="BK91" s="216">
        <f>SUM(BK92:BK100)</f>
        <v>0</v>
      </c>
    </row>
    <row r="92" s="1" customFormat="1" ht="38.25" customHeight="1">
      <c r="B92" s="44"/>
      <c r="C92" s="219" t="s">
        <v>170</v>
      </c>
      <c r="D92" s="219" t="s">
        <v>137</v>
      </c>
      <c r="E92" s="220" t="s">
        <v>223</v>
      </c>
      <c r="F92" s="221" t="s">
        <v>224</v>
      </c>
      <c r="G92" s="222" t="s">
        <v>158</v>
      </c>
      <c r="H92" s="223">
        <v>9225</v>
      </c>
      <c r="I92" s="224"/>
      <c r="J92" s="225">
        <f>ROUND(I92*H92,2)</f>
        <v>0</v>
      </c>
      <c r="K92" s="221" t="s">
        <v>23</v>
      </c>
      <c r="L92" s="70"/>
      <c r="M92" s="226" t="s">
        <v>23</v>
      </c>
      <c r="N92" s="227" t="s">
        <v>44</v>
      </c>
      <c r="O92" s="45"/>
      <c r="P92" s="228">
        <f>O92*H92</f>
        <v>0</v>
      </c>
      <c r="Q92" s="228">
        <v>0.057790000000000001</v>
      </c>
      <c r="R92" s="228">
        <f>Q92*H92</f>
        <v>533.11275000000001</v>
      </c>
      <c r="S92" s="228">
        <v>0</v>
      </c>
      <c r="T92" s="229">
        <f>S92*H92</f>
        <v>0</v>
      </c>
      <c r="AR92" s="22" t="s">
        <v>141</v>
      </c>
      <c r="AT92" s="22" t="s">
        <v>137</v>
      </c>
      <c r="AU92" s="22" t="s">
        <v>83</v>
      </c>
      <c r="AY92" s="22" t="s">
        <v>135</v>
      </c>
      <c r="BE92" s="230">
        <f>IF(N92="základní",J92,0)</f>
        <v>0</v>
      </c>
      <c r="BF92" s="230">
        <f>IF(N92="snížená",J92,0)</f>
        <v>0</v>
      </c>
      <c r="BG92" s="230">
        <f>IF(N92="zákl. přenesená",J92,0)</f>
        <v>0</v>
      </c>
      <c r="BH92" s="230">
        <f>IF(N92="sníž. přenesená",J92,0)</f>
        <v>0</v>
      </c>
      <c r="BI92" s="230">
        <f>IF(N92="nulová",J92,0)</f>
        <v>0</v>
      </c>
      <c r="BJ92" s="22" t="s">
        <v>81</v>
      </c>
      <c r="BK92" s="230">
        <f>ROUND(I92*H92,2)</f>
        <v>0</v>
      </c>
      <c r="BL92" s="22" t="s">
        <v>141</v>
      </c>
      <c r="BM92" s="22" t="s">
        <v>225</v>
      </c>
    </row>
    <row r="93" s="11" customFormat="1">
      <c r="B93" s="231"/>
      <c r="C93" s="232"/>
      <c r="D93" s="233" t="s">
        <v>147</v>
      </c>
      <c r="E93" s="234" t="s">
        <v>23</v>
      </c>
      <c r="F93" s="235" t="s">
        <v>226</v>
      </c>
      <c r="G93" s="232"/>
      <c r="H93" s="236">
        <v>8815</v>
      </c>
      <c r="I93" s="237"/>
      <c r="J93" s="232"/>
      <c r="K93" s="232"/>
      <c r="L93" s="238"/>
      <c r="M93" s="239"/>
      <c r="N93" s="240"/>
      <c r="O93" s="240"/>
      <c r="P93" s="240"/>
      <c r="Q93" s="240"/>
      <c r="R93" s="240"/>
      <c r="S93" s="240"/>
      <c r="T93" s="241"/>
      <c r="AT93" s="242" t="s">
        <v>147</v>
      </c>
      <c r="AU93" s="242" t="s">
        <v>83</v>
      </c>
      <c r="AV93" s="11" t="s">
        <v>83</v>
      </c>
      <c r="AW93" s="11" t="s">
        <v>36</v>
      </c>
      <c r="AX93" s="11" t="s">
        <v>73</v>
      </c>
      <c r="AY93" s="242" t="s">
        <v>135</v>
      </c>
    </row>
    <row r="94" s="11" customFormat="1">
      <c r="B94" s="231"/>
      <c r="C94" s="232"/>
      <c r="D94" s="233" t="s">
        <v>147</v>
      </c>
      <c r="E94" s="234" t="s">
        <v>23</v>
      </c>
      <c r="F94" s="235" t="s">
        <v>227</v>
      </c>
      <c r="G94" s="232"/>
      <c r="H94" s="236">
        <v>278</v>
      </c>
      <c r="I94" s="237"/>
      <c r="J94" s="232"/>
      <c r="K94" s="232"/>
      <c r="L94" s="238"/>
      <c r="M94" s="239"/>
      <c r="N94" s="240"/>
      <c r="O94" s="240"/>
      <c r="P94" s="240"/>
      <c r="Q94" s="240"/>
      <c r="R94" s="240"/>
      <c r="S94" s="240"/>
      <c r="T94" s="241"/>
      <c r="AT94" s="242" t="s">
        <v>147</v>
      </c>
      <c r="AU94" s="242" t="s">
        <v>83</v>
      </c>
      <c r="AV94" s="11" t="s">
        <v>83</v>
      </c>
      <c r="AW94" s="11" t="s">
        <v>36</v>
      </c>
      <c r="AX94" s="11" t="s">
        <v>73</v>
      </c>
      <c r="AY94" s="242" t="s">
        <v>135</v>
      </c>
    </row>
    <row r="95" s="11" customFormat="1">
      <c r="B95" s="231"/>
      <c r="C95" s="232"/>
      <c r="D95" s="233" t="s">
        <v>147</v>
      </c>
      <c r="E95" s="234" t="s">
        <v>23</v>
      </c>
      <c r="F95" s="235" t="s">
        <v>228</v>
      </c>
      <c r="G95" s="232"/>
      <c r="H95" s="236">
        <v>132</v>
      </c>
      <c r="I95" s="237"/>
      <c r="J95" s="232"/>
      <c r="K95" s="232"/>
      <c r="L95" s="238"/>
      <c r="M95" s="239"/>
      <c r="N95" s="240"/>
      <c r="O95" s="240"/>
      <c r="P95" s="240"/>
      <c r="Q95" s="240"/>
      <c r="R95" s="240"/>
      <c r="S95" s="240"/>
      <c r="T95" s="241"/>
      <c r="AT95" s="242" t="s">
        <v>147</v>
      </c>
      <c r="AU95" s="242" t="s">
        <v>83</v>
      </c>
      <c r="AV95" s="11" t="s">
        <v>83</v>
      </c>
      <c r="AW95" s="11" t="s">
        <v>36</v>
      </c>
      <c r="AX95" s="11" t="s">
        <v>73</v>
      </c>
      <c r="AY95" s="242" t="s">
        <v>135</v>
      </c>
    </row>
    <row r="96" s="12" customFormat="1">
      <c r="B96" s="253"/>
      <c r="C96" s="254"/>
      <c r="D96" s="233" t="s">
        <v>147</v>
      </c>
      <c r="E96" s="255" t="s">
        <v>23</v>
      </c>
      <c r="F96" s="256" t="s">
        <v>162</v>
      </c>
      <c r="G96" s="254"/>
      <c r="H96" s="257">
        <v>9225</v>
      </c>
      <c r="I96" s="258"/>
      <c r="J96" s="254"/>
      <c r="K96" s="254"/>
      <c r="L96" s="259"/>
      <c r="M96" s="260"/>
      <c r="N96" s="261"/>
      <c r="O96" s="261"/>
      <c r="P96" s="261"/>
      <c r="Q96" s="261"/>
      <c r="R96" s="261"/>
      <c r="S96" s="261"/>
      <c r="T96" s="262"/>
      <c r="AT96" s="263" t="s">
        <v>147</v>
      </c>
      <c r="AU96" s="263" t="s">
        <v>83</v>
      </c>
      <c r="AV96" s="12" t="s">
        <v>149</v>
      </c>
      <c r="AW96" s="12" t="s">
        <v>36</v>
      </c>
      <c r="AX96" s="12" t="s">
        <v>81</v>
      </c>
      <c r="AY96" s="263" t="s">
        <v>135</v>
      </c>
    </row>
    <row r="97" s="1" customFormat="1" ht="38.25" customHeight="1">
      <c r="B97" s="44"/>
      <c r="C97" s="219" t="s">
        <v>174</v>
      </c>
      <c r="D97" s="219" t="s">
        <v>137</v>
      </c>
      <c r="E97" s="220" t="s">
        <v>229</v>
      </c>
      <c r="F97" s="221" t="s">
        <v>230</v>
      </c>
      <c r="G97" s="222" t="s">
        <v>188</v>
      </c>
      <c r="H97" s="223">
        <v>24.399999999999999</v>
      </c>
      <c r="I97" s="224"/>
      <c r="J97" s="225">
        <f>ROUND(I97*H97,2)</f>
        <v>0</v>
      </c>
      <c r="K97" s="221" t="s">
        <v>23</v>
      </c>
      <c r="L97" s="70"/>
      <c r="M97" s="226" t="s">
        <v>23</v>
      </c>
      <c r="N97" s="227" t="s">
        <v>44</v>
      </c>
      <c r="O97" s="45"/>
      <c r="P97" s="228">
        <f>O97*H97</f>
        <v>0</v>
      </c>
      <c r="Q97" s="228">
        <v>0.057790000000000001</v>
      </c>
      <c r="R97" s="228">
        <f>Q97*H97</f>
        <v>1.4100759999999999</v>
      </c>
      <c r="S97" s="228">
        <v>0</v>
      </c>
      <c r="T97" s="229">
        <f>S97*H97</f>
        <v>0</v>
      </c>
      <c r="AR97" s="22" t="s">
        <v>141</v>
      </c>
      <c r="AT97" s="22" t="s">
        <v>137</v>
      </c>
      <c r="AU97" s="22" t="s">
        <v>83</v>
      </c>
      <c r="AY97" s="22" t="s">
        <v>135</v>
      </c>
      <c r="BE97" s="230">
        <f>IF(N97="základní",J97,0)</f>
        <v>0</v>
      </c>
      <c r="BF97" s="230">
        <f>IF(N97="snížená",J97,0)</f>
        <v>0</v>
      </c>
      <c r="BG97" s="230">
        <f>IF(N97="zákl. přenesená",J97,0)</f>
        <v>0</v>
      </c>
      <c r="BH97" s="230">
        <f>IF(N97="sníž. přenesená",J97,0)</f>
        <v>0</v>
      </c>
      <c r="BI97" s="230">
        <f>IF(N97="nulová",J97,0)</f>
        <v>0</v>
      </c>
      <c r="BJ97" s="22" t="s">
        <v>81</v>
      </c>
      <c r="BK97" s="230">
        <f>ROUND(I97*H97,2)</f>
        <v>0</v>
      </c>
      <c r="BL97" s="22" t="s">
        <v>141</v>
      </c>
      <c r="BM97" s="22" t="s">
        <v>231</v>
      </c>
    </row>
    <row r="98" s="11" customFormat="1">
      <c r="B98" s="231"/>
      <c r="C98" s="232"/>
      <c r="D98" s="233" t="s">
        <v>147</v>
      </c>
      <c r="E98" s="234" t="s">
        <v>23</v>
      </c>
      <c r="F98" s="235" t="s">
        <v>232</v>
      </c>
      <c r="G98" s="232"/>
      <c r="H98" s="236">
        <v>24.399999999999999</v>
      </c>
      <c r="I98" s="237"/>
      <c r="J98" s="232"/>
      <c r="K98" s="232"/>
      <c r="L98" s="238"/>
      <c r="M98" s="239"/>
      <c r="N98" s="240"/>
      <c r="O98" s="240"/>
      <c r="P98" s="240"/>
      <c r="Q98" s="240"/>
      <c r="R98" s="240"/>
      <c r="S98" s="240"/>
      <c r="T98" s="241"/>
      <c r="AT98" s="242" t="s">
        <v>147</v>
      </c>
      <c r="AU98" s="242" t="s">
        <v>83</v>
      </c>
      <c r="AV98" s="11" t="s">
        <v>83</v>
      </c>
      <c r="AW98" s="11" t="s">
        <v>36</v>
      </c>
      <c r="AX98" s="11" t="s">
        <v>81</v>
      </c>
      <c r="AY98" s="242" t="s">
        <v>135</v>
      </c>
    </row>
    <row r="99" s="1" customFormat="1" ht="51" customHeight="1">
      <c r="B99" s="44"/>
      <c r="C99" s="219" t="s">
        <v>154</v>
      </c>
      <c r="D99" s="219" t="s">
        <v>137</v>
      </c>
      <c r="E99" s="220" t="s">
        <v>233</v>
      </c>
      <c r="F99" s="221" t="s">
        <v>234</v>
      </c>
      <c r="G99" s="222" t="s">
        <v>235</v>
      </c>
      <c r="H99" s="223">
        <v>65.227999999999994</v>
      </c>
      <c r="I99" s="224"/>
      <c r="J99" s="225">
        <f>ROUND(I99*H99,2)</f>
        <v>0</v>
      </c>
      <c r="K99" s="221" t="s">
        <v>23</v>
      </c>
      <c r="L99" s="70"/>
      <c r="M99" s="226" t="s">
        <v>23</v>
      </c>
      <c r="N99" s="227" t="s">
        <v>44</v>
      </c>
      <c r="O99" s="45"/>
      <c r="P99" s="228">
        <f>O99*H99</f>
        <v>0</v>
      </c>
      <c r="Q99" s="228">
        <v>0.057790000000000001</v>
      </c>
      <c r="R99" s="228">
        <f>Q99*H99</f>
        <v>3.7695261199999996</v>
      </c>
      <c r="S99" s="228">
        <v>0</v>
      </c>
      <c r="T99" s="229">
        <f>S99*H99</f>
        <v>0</v>
      </c>
      <c r="AR99" s="22" t="s">
        <v>141</v>
      </c>
      <c r="AT99" s="22" t="s">
        <v>137</v>
      </c>
      <c r="AU99" s="22" t="s">
        <v>83</v>
      </c>
      <c r="AY99" s="22" t="s">
        <v>135</v>
      </c>
      <c r="BE99" s="230">
        <f>IF(N99="základní",J99,0)</f>
        <v>0</v>
      </c>
      <c r="BF99" s="230">
        <f>IF(N99="snížená",J99,0)</f>
        <v>0</v>
      </c>
      <c r="BG99" s="230">
        <f>IF(N99="zákl. přenesená",J99,0)</f>
        <v>0</v>
      </c>
      <c r="BH99" s="230">
        <f>IF(N99="sníž. přenesená",J99,0)</f>
        <v>0</v>
      </c>
      <c r="BI99" s="230">
        <f>IF(N99="nulová",J99,0)</f>
        <v>0</v>
      </c>
      <c r="BJ99" s="22" t="s">
        <v>81</v>
      </c>
      <c r="BK99" s="230">
        <f>ROUND(I99*H99,2)</f>
        <v>0</v>
      </c>
      <c r="BL99" s="22" t="s">
        <v>141</v>
      </c>
      <c r="BM99" s="22" t="s">
        <v>236</v>
      </c>
    </row>
    <row r="100" s="11" customFormat="1">
      <c r="B100" s="231"/>
      <c r="C100" s="232"/>
      <c r="D100" s="233" t="s">
        <v>147</v>
      </c>
      <c r="E100" s="234" t="s">
        <v>23</v>
      </c>
      <c r="F100" s="235" t="s">
        <v>237</v>
      </c>
      <c r="G100" s="232"/>
      <c r="H100" s="236">
        <v>65.227999999999994</v>
      </c>
      <c r="I100" s="237"/>
      <c r="J100" s="232"/>
      <c r="K100" s="232"/>
      <c r="L100" s="238"/>
      <c r="M100" s="239"/>
      <c r="N100" s="240"/>
      <c r="O100" s="240"/>
      <c r="P100" s="240"/>
      <c r="Q100" s="240"/>
      <c r="R100" s="240"/>
      <c r="S100" s="240"/>
      <c r="T100" s="241"/>
      <c r="AT100" s="242" t="s">
        <v>147</v>
      </c>
      <c r="AU100" s="242" t="s">
        <v>83</v>
      </c>
      <c r="AV100" s="11" t="s">
        <v>83</v>
      </c>
      <c r="AW100" s="11" t="s">
        <v>36</v>
      </c>
      <c r="AX100" s="11" t="s">
        <v>81</v>
      </c>
      <c r="AY100" s="242" t="s">
        <v>135</v>
      </c>
    </row>
    <row r="101" s="10" customFormat="1" ht="29.88" customHeight="1">
      <c r="B101" s="203"/>
      <c r="C101" s="204"/>
      <c r="D101" s="205" t="s">
        <v>72</v>
      </c>
      <c r="E101" s="217" t="s">
        <v>190</v>
      </c>
      <c r="F101" s="217" t="s">
        <v>191</v>
      </c>
      <c r="G101" s="204"/>
      <c r="H101" s="204"/>
      <c r="I101" s="207"/>
      <c r="J101" s="218">
        <f>BK101</f>
        <v>0</v>
      </c>
      <c r="K101" s="204"/>
      <c r="L101" s="209"/>
      <c r="M101" s="210"/>
      <c r="N101" s="211"/>
      <c r="O101" s="211"/>
      <c r="P101" s="212">
        <f>SUM(P102:P105)</f>
        <v>0</v>
      </c>
      <c r="Q101" s="211"/>
      <c r="R101" s="212">
        <f>SUM(R102:R105)</f>
        <v>0</v>
      </c>
      <c r="S101" s="211"/>
      <c r="T101" s="213">
        <f>SUM(T102:T105)</f>
        <v>0</v>
      </c>
      <c r="AR101" s="214" t="s">
        <v>81</v>
      </c>
      <c r="AT101" s="215" t="s">
        <v>72</v>
      </c>
      <c r="AU101" s="215" t="s">
        <v>81</v>
      </c>
      <c r="AY101" s="214" t="s">
        <v>135</v>
      </c>
      <c r="BK101" s="216">
        <f>SUM(BK102:BK105)</f>
        <v>0</v>
      </c>
    </row>
    <row r="102" s="1" customFormat="1" ht="25.5" customHeight="1">
      <c r="B102" s="44"/>
      <c r="C102" s="219" t="s">
        <v>168</v>
      </c>
      <c r="D102" s="219" t="s">
        <v>137</v>
      </c>
      <c r="E102" s="220" t="s">
        <v>238</v>
      </c>
      <c r="F102" s="221" t="s">
        <v>239</v>
      </c>
      <c r="G102" s="222" t="s">
        <v>195</v>
      </c>
      <c r="H102" s="223">
        <v>45.359999999999999</v>
      </c>
      <c r="I102" s="224"/>
      <c r="J102" s="225">
        <f>ROUND(I102*H102,2)</f>
        <v>0</v>
      </c>
      <c r="K102" s="221" t="s">
        <v>23</v>
      </c>
      <c r="L102" s="70"/>
      <c r="M102" s="226" t="s">
        <v>23</v>
      </c>
      <c r="N102" s="227" t="s">
        <v>44</v>
      </c>
      <c r="O102" s="45"/>
      <c r="P102" s="228">
        <f>O102*H102</f>
        <v>0</v>
      </c>
      <c r="Q102" s="228">
        <v>0</v>
      </c>
      <c r="R102" s="228">
        <f>Q102*H102</f>
        <v>0</v>
      </c>
      <c r="S102" s="228">
        <v>0</v>
      </c>
      <c r="T102" s="229">
        <f>S102*H102</f>
        <v>0</v>
      </c>
      <c r="AR102" s="22" t="s">
        <v>141</v>
      </c>
      <c r="AT102" s="22" t="s">
        <v>137</v>
      </c>
      <c r="AU102" s="22" t="s">
        <v>83</v>
      </c>
      <c r="AY102" s="22" t="s">
        <v>135</v>
      </c>
      <c r="BE102" s="230">
        <f>IF(N102="základní",J102,0)</f>
        <v>0</v>
      </c>
      <c r="BF102" s="230">
        <f>IF(N102="snížená",J102,0)</f>
        <v>0</v>
      </c>
      <c r="BG102" s="230">
        <f>IF(N102="zákl. přenesená",J102,0)</f>
        <v>0</v>
      </c>
      <c r="BH102" s="230">
        <f>IF(N102="sníž. přenesená",J102,0)</f>
        <v>0</v>
      </c>
      <c r="BI102" s="230">
        <f>IF(N102="nulová",J102,0)</f>
        <v>0</v>
      </c>
      <c r="BJ102" s="22" t="s">
        <v>81</v>
      </c>
      <c r="BK102" s="230">
        <f>ROUND(I102*H102,2)</f>
        <v>0</v>
      </c>
      <c r="BL102" s="22" t="s">
        <v>141</v>
      </c>
      <c r="BM102" s="22" t="s">
        <v>240</v>
      </c>
    </row>
    <row r="103" s="11" customFormat="1">
      <c r="B103" s="231"/>
      <c r="C103" s="232"/>
      <c r="D103" s="233" t="s">
        <v>147</v>
      </c>
      <c r="E103" s="234" t="s">
        <v>23</v>
      </c>
      <c r="F103" s="235" t="s">
        <v>241</v>
      </c>
      <c r="G103" s="232"/>
      <c r="H103" s="236">
        <v>45.359999999999999</v>
      </c>
      <c r="I103" s="237"/>
      <c r="J103" s="232"/>
      <c r="K103" s="232"/>
      <c r="L103" s="238"/>
      <c r="M103" s="239"/>
      <c r="N103" s="240"/>
      <c r="O103" s="240"/>
      <c r="P103" s="240"/>
      <c r="Q103" s="240"/>
      <c r="R103" s="240"/>
      <c r="S103" s="240"/>
      <c r="T103" s="241"/>
      <c r="AT103" s="242" t="s">
        <v>147</v>
      </c>
      <c r="AU103" s="242" t="s">
        <v>83</v>
      </c>
      <c r="AV103" s="11" t="s">
        <v>83</v>
      </c>
      <c r="AW103" s="11" t="s">
        <v>36</v>
      </c>
      <c r="AX103" s="11" t="s">
        <v>81</v>
      </c>
      <c r="AY103" s="242" t="s">
        <v>135</v>
      </c>
    </row>
    <row r="104" s="1" customFormat="1" ht="25.5" customHeight="1">
      <c r="B104" s="44"/>
      <c r="C104" s="219" t="s">
        <v>185</v>
      </c>
      <c r="D104" s="219" t="s">
        <v>137</v>
      </c>
      <c r="E104" s="220" t="s">
        <v>198</v>
      </c>
      <c r="F104" s="221" t="s">
        <v>199</v>
      </c>
      <c r="G104" s="222" t="s">
        <v>195</v>
      </c>
      <c r="H104" s="223">
        <v>2.778</v>
      </c>
      <c r="I104" s="224"/>
      <c r="J104" s="225">
        <f>ROUND(I104*H104,2)</f>
        <v>0</v>
      </c>
      <c r="K104" s="221" t="s">
        <v>23</v>
      </c>
      <c r="L104" s="70"/>
      <c r="M104" s="226" t="s">
        <v>23</v>
      </c>
      <c r="N104" s="227" t="s">
        <v>44</v>
      </c>
      <c r="O104" s="45"/>
      <c r="P104" s="228">
        <f>O104*H104</f>
        <v>0</v>
      </c>
      <c r="Q104" s="228">
        <v>0</v>
      </c>
      <c r="R104" s="228">
        <f>Q104*H104</f>
        <v>0</v>
      </c>
      <c r="S104" s="228">
        <v>0</v>
      </c>
      <c r="T104" s="229">
        <f>S104*H104</f>
        <v>0</v>
      </c>
      <c r="AR104" s="22" t="s">
        <v>141</v>
      </c>
      <c r="AT104" s="22" t="s">
        <v>137</v>
      </c>
      <c r="AU104" s="22" t="s">
        <v>83</v>
      </c>
      <c r="AY104" s="22" t="s">
        <v>135</v>
      </c>
      <c r="BE104" s="230">
        <f>IF(N104="základní",J104,0)</f>
        <v>0</v>
      </c>
      <c r="BF104" s="230">
        <f>IF(N104="snížená",J104,0)</f>
        <v>0</v>
      </c>
      <c r="BG104" s="230">
        <f>IF(N104="zákl. přenesená",J104,0)</f>
        <v>0</v>
      </c>
      <c r="BH104" s="230">
        <f>IF(N104="sníž. přenesená",J104,0)</f>
        <v>0</v>
      </c>
      <c r="BI104" s="230">
        <f>IF(N104="nulová",J104,0)</f>
        <v>0</v>
      </c>
      <c r="BJ104" s="22" t="s">
        <v>81</v>
      </c>
      <c r="BK104" s="230">
        <f>ROUND(I104*H104,2)</f>
        <v>0</v>
      </c>
      <c r="BL104" s="22" t="s">
        <v>141</v>
      </c>
      <c r="BM104" s="22" t="s">
        <v>242</v>
      </c>
    </row>
    <row r="105" s="1" customFormat="1" ht="16.5" customHeight="1">
      <c r="B105" s="44"/>
      <c r="C105" s="219" t="s">
        <v>192</v>
      </c>
      <c r="D105" s="219" t="s">
        <v>137</v>
      </c>
      <c r="E105" s="220" t="s">
        <v>203</v>
      </c>
      <c r="F105" s="221" t="s">
        <v>204</v>
      </c>
      <c r="G105" s="222" t="s">
        <v>195</v>
      </c>
      <c r="H105" s="223">
        <v>32</v>
      </c>
      <c r="I105" s="224"/>
      <c r="J105" s="225">
        <f>ROUND(I105*H105,2)</f>
        <v>0</v>
      </c>
      <c r="K105" s="221" t="s">
        <v>23</v>
      </c>
      <c r="L105" s="70"/>
      <c r="M105" s="226" t="s">
        <v>23</v>
      </c>
      <c r="N105" s="267" t="s">
        <v>44</v>
      </c>
      <c r="O105" s="268"/>
      <c r="P105" s="269">
        <f>O105*H105</f>
        <v>0</v>
      </c>
      <c r="Q105" s="269">
        <v>0</v>
      </c>
      <c r="R105" s="269">
        <f>Q105*H105</f>
        <v>0</v>
      </c>
      <c r="S105" s="269">
        <v>0</v>
      </c>
      <c r="T105" s="270">
        <f>S105*H105</f>
        <v>0</v>
      </c>
      <c r="AR105" s="22" t="s">
        <v>141</v>
      </c>
      <c r="AT105" s="22" t="s">
        <v>137</v>
      </c>
      <c r="AU105" s="22" t="s">
        <v>83</v>
      </c>
      <c r="AY105" s="22" t="s">
        <v>135</v>
      </c>
      <c r="BE105" s="230">
        <f>IF(N105="základní",J105,0)</f>
        <v>0</v>
      </c>
      <c r="BF105" s="230">
        <f>IF(N105="snížená",J105,0)</f>
        <v>0</v>
      </c>
      <c r="BG105" s="230">
        <f>IF(N105="zákl. přenesená",J105,0)</f>
        <v>0</v>
      </c>
      <c r="BH105" s="230">
        <f>IF(N105="sníž. přenesená",J105,0)</f>
        <v>0</v>
      </c>
      <c r="BI105" s="230">
        <f>IF(N105="nulová",J105,0)</f>
        <v>0</v>
      </c>
      <c r="BJ105" s="22" t="s">
        <v>81</v>
      </c>
      <c r="BK105" s="230">
        <f>ROUND(I105*H105,2)</f>
        <v>0</v>
      </c>
      <c r="BL105" s="22" t="s">
        <v>141</v>
      </c>
      <c r="BM105" s="22" t="s">
        <v>243</v>
      </c>
    </row>
    <row r="106" s="1" customFormat="1" ht="6.96" customHeight="1">
      <c r="B106" s="65"/>
      <c r="C106" s="66"/>
      <c r="D106" s="66"/>
      <c r="E106" s="66"/>
      <c r="F106" s="66"/>
      <c r="G106" s="66"/>
      <c r="H106" s="66"/>
      <c r="I106" s="164"/>
      <c r="J106" s="66"/>
      <c r="K106" s="66"/>
      <c r="L106" s="70"/>
    </row>
  </sheetData>
  <sheetProtection sheet="1" autoFilter="0" formatColumns="0" formatRows="0" objects="1" scenarios="1" spinCount="100000" saltValue="ae9UXNx9O2kPUrziOQyveWzyPn/RK0Kpf01HclaNr4nL7qpKMdUL46Js8OUkkNKnMkNSDq8JLpQSil29JjZKdg==" hashValue="FUI75SbOO5JZ/cHdBlRNPhNTrAWlcNnT8N7ugsDZ2MR8MTsyYbuwSpoPLmD7ImAA5c4BGl5ddgY/2x1KTOSa5Q==" algorithmName="SHA-512" password="CC35"/>
  <autoFilter ref="C79:K105"/>
  <mergeCells count="10">
    <mergeCell ref="E7:H7"/>
    <mergeCell ref="E9:H9"/>
    <mergeCell ref="E24:H24"/>
    <mergeCell ref="E45:H45"/>
    <mergeCell ref="E47:H47"/>
    <mergeCell ref="J51:J52"/>
    <mergeCell ref="E70:H70"/>
    <mergeCell ref="E72:H72"/>
    <mergeCell ref="G1:H1"/>
    <mergeCell ref="L2:V2"/>
  </mergeCells>
  <hyperlinks>
    <hyperlink ref="F1:G1" location="C2" display="1) Krycí list soupisu"/>
    <hyperlink ref="G1:H1" location="C54" display="2) Rekapitulace"/>
    <hyperlink ref="J1" location="C79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4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9"/>
      <c r="B1" s="135"/>
      <c r="C1" s="135"/>
      <c r="D1" s="136" t="s">
        <v>1</v>
      </c>
      <c r="E1" s="135"/>
      <c r="F1" s="137" t="s">
        <v>102</v>
      </c>
      <c r="G1" s="137" t="s">
        <v>103</v>
      </c>
      <c r="H1" s="137"/>
      <c r="I1" s="138"/>
      <c r="J1" s="137" t="s">
        <v>104</v>
      </c>
      <c r="K1" s="136" t="s">
        <v>105</v>
      </c>
      <c r="L1" s="137" t="s">
        <v>106</v>
      </c>
      <c r="M1" s="137"/>
      <c r="N1" s="137"/>
      <c r="O1" s="137"/>
      <c r="P1" s="137"/>
      <c r="Q1" s="137"/>
      <c r="R1" s="137"/>
      <c r="S1" s="137"/>
      <c r="T1" s="137"/>
      <c r="U1" s="18"/>
      <c r="V1" s="18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</row>
    <row r="2" ht="36.96" customHeight="1">
      <c r="L2"/>
      <c r="AT2" s="22" t="s">
        <v>89</v>
      </c>
    </row>
    <row r="3" ht="6.96" customHeight="1">
      <c r="B3" s="23"/>
      <c r="C3" s="24"/>
      <c r="D3" s="24"/>
      <c r="E3" s="24"/>
      <c r="F3" s="24"/>
      <c r="G3" s="24"/>
      <c r="H3" s="24"/>
      <c r="I3" s="139"/>
      <c r="J3" s="24"/>
      <c r="K3" s="25"/>
      <c r="AT3" s="22" t="s">
        <v>83</v>
      </c>
    </row>
    <row r="4" ht="36.96" customHeight="1">
      <c r="B4" s="26"/>
      <c r="C4" s="27"/>
      <c r="D4" s="28" t="s">
        <v>107</v>
      </c>
      <c r="E4" s="27"/>
      <c r="F4" s="27"/>
      <c r="G4" s="27"/>
      <c r="H4" s="27"/>
      <c r="I4" s="140"/>
      <c r="J4" s="27"/>
      <c r="K4" s="29"/>
      <c r="M4" s="30" t="s">
        <v>12</v>
      </c>
      <c r="AT4" s="22" t="s">
        <v>6</v>
      </c>
    </row>
    <row r="5" ht="6.96" customHeight="1">
      <c r="B5" s="26"/>
      <c r="C5" s="27"/>
      <c r="D5" s="27"/>
      <c r="E5" s="27"/>
      <c r="F5" s="27"/>
      <c r="G5" s="27"/>
      <c r="H5" s="27"/>
      <c r="I5" s="140"/>
      <c r="J5" s="27"/>
      <c r="K5" s="29"/>
    </row>
    <row r="6">
      <c r="B6" s="26"/>
      <c r="C6" s="27"/>
      <c r="D6" s="38" t="s">
        <v>18</v>
      </c>
      <c r="E6" s="27"/>
      <c r="F6" s="27"/>
      <c r="G6" s="27"/>
      <c r="H6" s="27"/>
      <c r="I6" s="140"/>
      <c r="J6" s="27"/>
      <c r="K6" s="29"/>
    </row>
    <row r="7" ht="16.5" customHeight="1">
      <c r="B7" s="26"/>
      <c r="C7" s="27"/>
      <c r="D7" s="27"/>
      <c r="E7" s="141" t="str">
        <f>'Rekapitulace stavby'!K6</f>
        <v>Náhrada lávky přes Labe ev.č. V-33</v>
      </c>
      <c r="F7" s="38"/>
      <c r="G7" s="38"/>
      <c r="H7" s="38"/>
      <c r="I7" s="140"/>
      <c r="J7" s="27"/>
      <c r="K7" s="29"/>
    </row>
    <row r="8" s="1" customFormat="1">
      <c r="B8" s="44"/>
      <c r="C8" s="45"/>
      <c r="D8" s="38" t="s">
        <v>108</v>
      </c>
      <c r="E8" s="45"/>
      <c r="F8" s="45"/>
      <c r="G8" s="45"/>
      <c r="H8" s="45"/>
      <c r="I8" s="142"/>
      <c r="J8" s="45"/>
      <c r="K8" s="49"/>
    </row>
    <row r="9" s="1" customFormat="1" ht="36.96" customHeight="1">
      <c r="B9" s="44"/>
      <c r="C9" s="45"/>
      <c r="D9" s="45"/>
      <c r="E9" s="143" t="s">
        <v>244</v>
      </c>
      <c r="F9" s="45"/>
      <c r="G9" s="45"/>
      <c r="H9" s="45"/>
      <c r="I9" s="142"/>
      <c r="J9" s="45"/>
      <c r="K9" s="49"/>
    </row>
    <row r="10" s="1" customFormat="1">
      <c r="B10" s="44"/>
      <c r="C10" s="45"/>
      <c r="D10" s="45"/>
      <c r="E10" s="45"/>
      <c r="F10" s="45"/>
      <c r="G10" s="45"/>
      <c r="H10" s="45"/>
      <c r="I10" s="142"/>
      <c r="J10" s="45"/>
      <c r="K10" s="49"/>
    </row>
    <row r="11" s="1" customFormat="1" ht="14.4" customHeight="1">
      <c r="B11" s="44"/>
      <c r="C11" s="45"/>
      <c r="D11" s="38" t="s">
        <v>20</v>
      </c>
      <c r="E11" s="45"/>
      <c r="F11" s="33" t="s">
        <v>21</v>
      </c>
      <c r="G11" s="45"/>
      <c r="H11" s="45"/>
      <c r="I11" s="144" t="s">
        <v>22</v>
      </c>
      <c r="J11" s="33" t="s">
        <v>23</v>
      </c>
      <c r="K11" s="49"/>
    </row>
    <row r="12" s="1" customFormat="1" ht="14.4" customHeight="1">
      <c r="B12" s="44"/>
      <c r="C12" s="45"/>
      <c r="D12" s="38" t="s">
        <v>24</v>
      </c>
      <c r="E12" s="45"/>
      <c r="F12" s="33" t="s">
        <v>25</v>
      </c>
      <c r="G12" s="45"/>
      <c r="H12" s="45"/>
      <c r="I12" s="144" t="s">
        <v>26</v>
      </c>
      <c r="J12" s="145" t="str">
        <f>'Rekapitulace stavby'!AN8</f>
        <v>9. 4. 2018</v>
      </c>
      <c r="K12" s="49"/>
    </row>
    <row r="13" s="1" customFormat="1" ht="10.8" customHeight="1">
      <c r="B13" s="44"/>
      <c r="C13" s="45"/>
      <c r="D13" s="45"/>
      <c r="E13" s="45"/>
      <c r="F13" s="45"/>
      <c r="G13" s="45"/>
      <c r="H13" s="45"/>
      <c r="I13" s="142"/>
      <c r="J13" s="45"/>
      <c r="K13" s="49"/>
    </row>
    <row r="14" s="1" customFormat="1" ht="14.4" customHeight="1">
      <c r="B14" s="44"/>
      <c r="C14" s="45"/>
      <c r="D14" s="38" t="s">
        <v>28</v>
      </c>
      <c r="E14" s="45"/>
      <c r="F14" s="45"/>
      <c r="G14" s="45"/>
      <c r="H14" s="45"/>
      <c r="I14" s="144" t="s">
        <v>29</v>
      </c>
      <c r="J14" s="33" t="s">
        <v>23</v>
      </c>
      <c r="K14" s="49"/>
    </row>
    <row r="15" s="1" customFormat="1" ht="18" customHeight="1">
      <c r="B15" s="44"/>
      <c r="C15" s="45"/>
      <c r="D15" s="45"/>
      <c r="E15" s="33" t="s">
        <v>30</v>
      </c>
      <c r="F15" s="45"/>
      <c r="G15" s="45"/>
      <c r="H15" s="45"/>
      <c r="I15" s="144" t="s">
        <v>31</v>
      </c>
      <c r="J15" s="33" t="s">
        <v>23</v>
      </c>
      <c r="K15" s="49"/>
    </row>
    <row r="16" s="1" customFormat="1" ht="6.96" customHeight="1">
      <c r="B16" s="44"/>
      <c r="C16" s="45"/>
      <c r="D16" s="45"/>
      <c r="E16" s="45"/>
      <c r="F16" s="45"/>
      <c r="G16" s="45"/>
      <c r="H16" s="45"/>
      <c r="I16" s="142"/>
      <c r="J16" s="45"/>
      <c r="K16" s="49"/>
    </row>
    <row r="17" s="1" customFormat="1" ht="14.4" customHeight="1">
      <c r="B17" s="44"/>
      <c r="C17" s="45"/>
      <c r="D17" s="38" t="s">
        <v>32</v>
      </c>
      <c r="E17" s="45"/>
      <c r="F17" s="45"/>
      <c r="G17" s="45"/>
      <c r="H17" s="45"/>
      <c r="I17" s="144" t="s">
        <v>29</v>
      </c>
      <c r="J17" s="33" t="str">
        <f>IF('Rekapitulace stavby'!AN13="Vyplň údaj","",IF('Rekapitulace stavby'!AN13="","",'Rekapitulace stavby'!AN13))</f>
        <v/>
      </c>
      <c r="K17" s="49"/>
    </row>
    <row r="18" s="1" customFormat="1" ht="18" customHeight="1">
      <c r="B18" s="44"/>
      <c r="C18" s="45"/>
      <c r="D18" s="45"/>
      <c r="E18" s="33" t="str">
        <f>IF('Rekapitulace stavby'!E14="Vyplň údaj","",IF('Rekapitulace stavby'!E14="","",'Rekapitulace stavby'!E14))</f>
        <v/>
      </c>
      <c r="F18" s="45"/>
      <c r="G18" s="45"/>
      <c r="H18" s="45"/>
      <c r="I18" s="144" t="s">
        <v>31</v>
      </c>
      <c r="J18" s="33" t="str">
        <f>IF('Rekapitulace stavby'!AN14="Vyplň údaj","",IF('Rekapitulace stavby'!AN14="","",'Rekapitulace stavby'!AN14))</f>
        <v/>
      </c>
      <c r="K18" s="49"/>
    </row>
    <row r="19" s="1" customFormat="1" ht="6.96" customHeight="1">
      <c r="B19" s="44"/>
      <c r="C19" s="45"/>
      <c r="D19" s="45"/>
      <c r="E19" s="45"/>
      <c r="F19" s="45"/>
      <c r="G19" s="45"/>
      <c r="H19" s="45"/>
      <c r="I19" s="142"/>
      <c r="J19" s="45"/>
      <c r="K19" s="49"/>
    </row>
    <row r="20" s="1" customFormat="1" ht="14.4" customHeight="1">
      <c r="B20" s="44"/>
      <c r="C20" s="45"/>
      <c r="D20" s="38" t="s">
        <v>34</v>
      </c>
      <c r="E20" s="45"/>
      <c r="F20" s="45"/>
      <c r="G20" s="45"/>
      <c r="H20" s="45"/>
      <c r="I20" s="144" t="s">
        <v>29</v>
      </c>
      <c r="J20" s="33" t="s">
        <v>23</v>
      </c>
      <c r="K20" s="49"/>
    </row>
    <row r="21" s="1" customFormat="1" ht="18" customHeight="1">
      <c r="B21" s="44"/>
      <c r="C21" s="45"/>
      <c r="D21" s="45"/>
      <c r="E21" s="33" t="s">
        <v>35</v>
      </c>
      <c r="F21" s="45"/>
      <c r="G21" s="45"/>
      <c r="H21" s="45"/>
      <c r="I21" s="144" t="s">
        <v>31</v>
      </c>
      <c r="J21" s="33" t="s">
        <v>23</v>
      </c>
      <c r="K21" s="49"/>
    </row>
    <row r="22" s="1" customFormat="1" ht="6.96" customHeight="1">
      <c r="B22" s="44"/>
      <c r="C22" s="45"/>
      <c r="D22" s="45"/>
      <c r="E22" s="45"/>
      <c r="F22" s="45"/>
      <c r="G22" s="45"/>
      <c r="H22" s="45"/>
      <c r="I22" s="142"/>
      <c r="J22" s="45"/>
      <c r="K22" s="49"/>
    </row>
    <row r="23" s="1" customFormat="1" ht="14.4" customHeight="1">
      <c r="B23" s="44"/>
      <c r="C23" s="45"/>
      <c r="D23" s="38" t="s">
        <v>37</v>
      </c>
      <c r="E23" s="45"/>
      <c r="F23" s="45"/>
      <c r="G23" s="45"/>
      <c r="H23" s="45"/>
      <c r="I23" s="142"/>
      <c r="J23" s="45"/>
      <c r="K23" s="49"/>
    </row>
    <row r="24" s="6" customFormat="1" ht="16.5" customHeight="1">
      <c r="B24" s="146"/>
      <c r="C24" s="147"/>
      <c r="D24" s="147"/>
      <c r="E24" s="42" t="s">
        <v>23</v>
      </c>
      <c r="F24" s="42"/>
      <c r="G24" s="42"/>
      <c r="H24" s="42"/>
      <c r="I24" s="148"/>
      <c r="J24" s="147"/>
      <c r="K24" s="149"/>
    </row>
    <row r="25" s="1" customFormat="1" ht="6.96" customHeight="1">
      <c r="B25" s="44"/>
      <c r="C25" s="45"/>
      <c r="D25" s="45"/>
      <c r="E25" s="45"/>
      <c r="F25" s="45"/>
      <c r="G25" s="45"/>
      <c r="H25" s="45"/>
      <c r="I25" s="142"/>
      <c r="J25" s="45"/>
      <c r="K25" s="49"/>
    </row>
    <row r="26" s="1" customFormat="1" ht="6.96" customHeight="1">
      <c r="B26" s="44"/>
      <c r="C26" s="45"/>
      <c r="D26" s="104"/>
      <c r="E26" s="104"/>
      <c r="F26" s="104"/>
      <c r="G26" s="104"/>
      <c r="H26" s="104"/>
      <c r="I26" s="150"/>
      <c r="J26" s="104"/>
      <c r="K26" s="151"/>
    </row>
    <row r="27" s="1" customFormat="1" ht="25.44" customHeight="1">
      <c r="B27" s="44"/>
      <c r="C27" s="45"/>
      <c r="D27" s="152" t="s">
        <v>39</v>
      </c>
      <c r="E27" s="45"/>
      <c r="F27" s="45"/>
      <c r="G27" s="45"/>
      <c r="H27" s="45"/>
      <c r="I27" s="142"/>
      <c r="J27" s="153">
        <f>ROUND(J84,2)</f>
        <v>0</v>
      </c>
      <c r="K27" s="49"/>
    </row>
    <row r="28" s="1" customFormat="1" ht="6.96" customHeight="1">
      <c r="B28" s="44"/>
      <c r="C28" s="45"/>
      <c r="D28" s="104"/>
      <c r="E28" s="104"/>
      <c r="F28" s="104"/>
      <c r="G28" s="104"/>
      <c r="H28" s="104"/>
      <c r="I28" s="150"/>
      <c r="J28" s="104"/>
      <c r="K28" s="151"/>
    </row>
    <row r="29" s="1" customFormat="1" ht="14.4" customHeight="1">
      <c r="B29" s="44"/>
      <c r="C29" s="45"/>
      <c r="D29" s="45"/>
      <c r="E29" s="45"/>
      <c r="F29" s="50" t="s">
        <v>41</v>
      </c>
      <c r="G29" s="45"/>
      <c r="H29" s="45"/>
      <c r="I29" s="154" t="s">
        <v>40</v>
      </c>
      <c r="J29" s="50" t="s">
        <v>42</v>
      </c>
      <c r="K29" s="49"/>
    </row>
    <row r="30" s="1" customFormat="1" ht="14.4" customHeight="1">
      <c r="B30" s="44"/>
      <c r="C30" s="45"/>
      <c r="D30" s="53" t="s">
        <v>43</v>
      </c>
      <c r="E30" s="53" t="s">
        <v>44</v>
      </c>
      <c r="F30" s="155">
        <f>ROUND(SUM(BE84:BE197), 2)</f>
        <v>0</v>
      </c>
      <c r="G30" s="45"/>
      <c r="H30" s="45"/>
      <c r="I30" s="156">
        <v>0.20999999999999999</v>
      </c>
      <c r="J30" s="155">
        <f>ROUND(ROUND((SUM(BE84:BE197)), 2)*I30, 2)</f>
        <v>0</v>
      </c>
      <c r="K30" s="49"/>
    </row>
    <row r="31" s="1" customFormat="1" ht="14.4" customHeight="1">
      <c r="B31" s="44"/>
      <c r="C31" s="45"/>
      <c r="D31" s="45"/>
      <c r="E31" s="53" t="s">
        <v>45</v>
      </c>
      <c r="F31" s="155">
        <f>ROUND(SUM(BF84:BF197), 2)</f>
        <v>0</v>
      </c>
      <c r="G31" s="45"/>
      <c r="H31" s="45"/>
      <c r="I31" s="156">
        <v>0.14999999999999999</v>
      </c>
      <c r="J31" s="155">
        <f>ROUND(ROUND((SUM(BF84:BF197)), 2)*I31, 2)</f>
        <v>0</v>
      </c>
      <c r="K31" s="49"/>
    </row>
    <row r="32" hidden="1" s="1" customFormat="1" ht="14.4" customHeight="1">
      <c r="B32" s="44"/>
      <c r="C32" s="45"/>
      <c r="D32" s="45"/>
      <c r="E32" s="53" t="s">
        <v>46</v>
      </c>
      <c r="F32" s="155">
        <f>ROUND(SUM(BG84:BG197), 2)</f>
        <v>0</v>
      </c>
      <c r="G32" s="45"/>
      <c r="H32" s="45"/>
      <c r="I32" s="156">
        <v>0.20999999999999999</v>
      </c>
      <c r="J32" s="155">
        <v>0</v>
      </c>
      <c r="K32" s="49"/>
    </row>
    <row r="33" hidden="1" s="1" customFormat="1" ht="14.4" customHeight="1">
      <c r="B33" s="44"/>
      <c r="C33" s="45"/>
      <c r="D33" s="45"/>
      <c r="E33" s="53" t="s">
        <v>47</v>
      </c>
      <c r="F33" s="155">
        <f>ROUND(SUM(BH84:BH197), 2)</f>
        <v>0</v>
      </c>
      <c r="G33" s="45"/>
      <c r="H33" s="45"/>
      <c r="I33" s="156">
        <v>0.14999999999999999</v>
      </c>
      <c r="J33" s="155">
        <v>0</v>
      </c>
      <c r="K33" s="49"/>
    </row>
    <row r="34" hidden="1" s="1" customFormat="1" ht="14.4" customHeight="1">
      <c r="B34" s="44"/>
      <c r="C34" s="45"/>
      <c r="D34" s="45"/>
      <c r="E34" s="53" t="s">
        <v>48</v>
      </c>
      <c r="F34" s="155">
        <f>ROUND(SUM(BI84:BI197), 2)</f>
        <v>0</v>
      </c>
      <c r="G34" s="45"/>
      <c r="H34" s="45"/>
      <c r="I34" s="156">
        <v>0</v>
      </c>
      <c r="J34" s="155">
        <v>0</v>
      </c>
      <c r="K34" s="49"/>
    </row>
    <row r="35" s="1" customFormat="1" ht="6.96" customHeight="1">
      <c r="B35" s="44"/>
      <c r="C35" s="45"/>
      <c r="D35" s="45"/>
      <c r="E35" s="45"/>
      <c r="F35" s="45"/>
      <c r="G35" s="45"/>
      <c r="H35" s="45"/>
      <c r="I35" s="142"/>
      <c r="J35" s="45"/>
      <c r="K35" s="49"/>
    </row>
    <row r="36" s="1" customFormat="1" ht="25.44" customHeight="1">
      <c r="B36" s="44"/>
      <c r="C36" s="157"/>
      <c r="D36" s="158" t="s">
        <v>49</v>
      </c>
      <c r="E36" s="96"/>
      <c r="F36" s="96"/>
      <c r="G36" s="159" t="s">
        <v>50</v>
      </c>
      <c r="H36" s="160" t="s">
        <v>51</v>
      </c>
      <c r="I36" s="161"/>
      <c r="J36" s="162">
        <f>SUM(J27:J34)</f>
        <v>0</v>
      </c>
      <c r="K36" s="163"/>
    </row>
    <row r="37" s="1" customFormat="1" ht="14.4" customHeight="1">
      <c r="B37" s="65"/>
      <c r="C37" s="66"/>
      <c r="D37" s="66"/>
      <c r="E37" s="66"/>
      <c r="F37" s="66"/>
      <c r="G37" s="66"/>
      <c r="H37" s="66"/>
      <c r="I37" s="164"/>
      <c r="J37" s="66"/>
      <c r="K37" s="67"/>
    </row>
    <row r="41" s="1" customFormat="1" ht="6.96" customHeight="1">
      <c r="B41" s="165"/>
      <c r="C41" s="166"/>
      <c r="D41" s="166"/>
      <c r="E41" s="166"/>
      <c r="F41" s="166"/>
      <c r="G41" s="166"/>
      <c r="H41" s="166"/>
      <c r="I41" s="167"/>
      <c r="J41" s="166"/>
      <c r="K41" s="168"/>
    </row>
    <row r="42" s="1" customFormat="1" ht="36.96" customHeight="1">
      <c r="B42" s="44"/>
      <c r="C42" s="28" t="s">
        <v>110</v>
      </c>
      <c r="D42" s="45"/>
      <c r="E42" s="45"/>
      <c r="F42" s="45"/>
      <c r="G42" s="45"/>
      <c r="H42" s="45"/>
      <c r="I42" s="142"/>
      <c r="J42" s="45"/>
      <c r="K42" s="49"/>
    </row>
    <row r="43" s="1" customFormat="1" ht="6.96" customHeight="1">
      <c r="B43" s="44"/>
      <c r="C43" s="45"/>
      <c r="D43" s="45"/>
      <c r="E43" s="45"/>
      <c r="F43" s="45"/>
      <c r="G43" s="45"/>
      <c r="H43" s="45"/>
      <c r="I43" s="142"/>
      <c r="J43" s="45"/>
      <c r="K43" s="49"/>
    </row>
    <row r="44" s="1" customFormat="1" ht="14.4" customHeight="1">
      <c r="B44" s="44"/>
      <c r="C44" s="38" t="s">
        <v>18</v>
      </c>
      <c r="D44" s="45"/>
      <c r="E44" s="45"/>
      <c r="F44" s="45"/>
      <c r="G44" s="45"/>
      <c r="H44" s="45"/>
      <c r="I44" s="142"/>
      <c r="J44" s="45"/>
      <c r="K44" s="49"/>
    </row>
    <row r="45" s="1" customFormat="1" ht="16.5" customHeight="1">
      <c r="B45" s="44"/>
      <c r="C45" s="45"/>
      <c r="D45" s="45"/>
      <c r="E45" s="141" t="str">
        <f>E7</f>
        <v>Náhrada lávky přes Labe ev.č. V-33</v>
      </c>
      <c r="F45" s="38"/>
      <c r="G45" s="38"/>
      <c r="H45" s="38"/>
      <c r="I45" s="142"/>
      <c r="J45" s="45"/>
      <c r="K45" s="49"/>
    </row>
    <row r="46" s="1" customFormat="1" ht="14.4" customHeight="1">
      <c r="B46" s="44"/>
      <c r="C46" s="38" t="s">
        <v>108</v>
      </c>
      <c r="D46" s="45"/>
      <c r="E46" s="45"/>
      <c r="F46" s="45"/>
      <c r="G46" s="45"/>
      <c r="H46" s="45"/>
      <c r="I46" s="142"/>
      <c r="J46" s="45"/>
      <c r="K46" s="49"/>
    </row>
    <row r="47" s="1" customFormat="1" ht="17.25" customHeight="1">
      <c r="B47" s="44"/>
      <c r="C47" s="45"/>
      <c r="D47" s="45"/>
      <c r="E47" s="143" t="str">
        <f>E9</f>
        <v>03 - SO-03 Statická stabilizace podpěr</v>
      </c>
      <c r="F47" s="45"/>
      <c r="G47" s="45"/>
      <c r="H47" s="45"/>
      <c r="I47" s="142"/>
      <c r="J47" s="45"/>
      <c r="K47" s="49"/>
    </row>
    <row r="48" s="1" customFormat="1" ht="6.96" customHeight="1">
      <c r="B48" s="44"/>
      <c r="C48" s="45"/>
      <c r="D48" s="45"/>
      <c r="E48" s="45"/>
      <c r="F48" s="45"/>
      <c r="G48" s="45"/>
      <c r="H48" s="45"/>
      <c r="I48" s="142"/>
      <c r="J48" s="45"/>
      <c r="K48" s="49"/>
    </row>
    <row r="49" s="1" customFormat="1" ht="18" customHeight="1">
      <c r="B49" s="44"/>
      <c r="C49" s="38" t="s">
        <v>24</v>
      </c>
      <c r="D49" s="45"/>
      <c r="E49" s="45"/>
      <c r="F49" s="33" t="str">
        <f>F12</f>
        <v xml:space="preserve"> </v>
      </c>
      <c r="G49" s="45"/>
      <c r="H49" s="45"/>
      <c r="I49" s="144" t="s">
        <v>26</v>
      </c>
      <c r="J49" s="145" t="str">
        <f>IF(J12="","",J12)</f>
        <v>9. 4. 2018</v>
      </c>
      <c r="K49" s="49"/>
    </row>
    <row r="50" s="1" customFormat="1" ht="6.96" customHeight="1">
      <c r="B50" s="44"/>
      <c r="C50" s="45"/>
      <c r="D50" s="45"/>
      <c r="E50" s="45"/>
      <c r="F50" s="45"/>
      <c r="G50" s="45"/>
      <c r="H50" s="45"/>
      <c r="I50" s="142"/>
      <c r="J50" s="45"/>
      <c r="K50" s="49"/>
    </row>
    <row r="51" s="1" customFormat="1">
      <c r="B51" s="44"/>
      <c r="C51" s="38" t="s">
        <v>28</v>
      </c>
      <c r="D51" s="45"/>
      <c r="E51" s="45"/>
      <c r="F51" s="33" t="str">
        <f>E15</f>
        <v>Město Vrchlabí</v>
      </c>
      <c r="G51" s="45"/>
      <c r="H51" s="45"/>
      <c r="I51" s="144" t="s">
        <v>34</v>
      </c>
      <c r="J51" s="42" t="str">
        <f>E21</f>
        <v>Ing. J.Chaloupský, Trutnov</v>
      </c>
      <c r="K51" s="49"/>
    </row>
    <row r="52" s="1" customFormat="1" ht="14.4" customHeight="1">
      <c r="B52" s="44"/>
      <c r="C52" s="38" t="s">
        <v>32</v>
      </c>
      <c r="D52" s="45"/>
      <c r="E52" s="45"/>
      <c r="F52" s="33" t="str">
        <f>IF(E18="","",E18)</f>
        <v/>
      </c>
      <c r="G52" s="45"/>
      <c r="H52" s="45"/>
      <c r="I52" s="142"/>
      <c r="J52" s="169"/>
      <c r="K52" s="49"/>
    </row>
    <row r="53" s="1" customFormat="1" ht="10.32" customHeight="1">
      <c r="B53" s="44"/>
      <c r="C53" s="45"/>
      <c r="D53" s="45"/>
      <c r="E53" s="45"/>
      <c r="F53" s="45"/>
      <c r="G53" s="45"/>
      <c r="H53" s="45"/>
      <c r="I53" s="142"/>
      <c r="J53" s="45"/>
      <c r="K53" s="49"/>
    </row>
    <row r="54" s="1" customFormat="1" ht="29.28" customHeight="1">
      <c r="B54" s="44"/>
      <c r="C54" s="170" t="s">
        <v>111</v>
      </c>
      <c r="D54" s="157"/>
      <c r="E54" s="157"/>
      <c r="F54" s="157"/>
      <c r="G54" s="157"/>
      <c r="H54" s="157"/>
      <c r="I54" s="171"/>
      <c r="J54" s="172" t="s">
        <v>112</v>
      </c>
      <c r="K54" s="173"/>
    </row>
    <row r="55" s="1" customFormat="1" ht="10.32" customHeight="1">
      <c r="B55" s="44"/>
      <c r="C55" s="45"/>
      <c r="D55" s="45"/>
      <c r="E55" s="45"/>
      <c r="F55" s="45"/>
      <c r="G55" s="45"/>
      <c r="H55" s="45"/>
      <c r="I55" s="142"/>
      <c r="J55" s="45"/>
      <c r="K55" s="49"/>
    </row>
    <row r="56" s="1" customFormat="1" ht="29.28" customHeight="1">
      <c r="B56" s="44"/>
      <c r="C56" s="174" t="s">
        <v>113</v>
      </c>
      <c r="D56" s="45"/>
      <c r="E56" s="45"/>
      <c r="F56" s="45"/>
      <c r="G56" s="45"/>
      <c r="H56" s="45"/>
      <c r="I56" s="142"/>
      <c r="J56" s="153">
        <f>J84</f>
        <v>0</v>
      </c>
      <c r="K56" s="49"/>
      <c r="AU56" s="22" t="s">
        <v>114</v>
      </c>
    </row>
    <row r="57" s="7" customFormat="1" ht="24.96" customHeight="1">
      <c r="B57" s="175"/>
      <c r="C57" s="176"/>
      <c r="D57" s="177" t="s">
        <v>115</v>
      </c>
      <c r="E57" s="178"/>
      <c r="F57" s="178"/>
      <c r="G57" s="178"/>
      <c r="H57" s="178"/>
      <c r="I57" s="179"/>
      <c r="J57" s="180">
        <f>J85</f>
        <v>0</v>
      </c>
      <c r="K57" s="181"/>
    </row>
    <row r="58" s="8" customFormat="1" ht="19.92" customHeight="1">
      <c r="B58" s="182"/>
      <c r="C58" s="183"/>
      <c r="D58" s="184" t="s">
        <v>245</v>
      </c>
      <c r="E58" s="185"/>
      <c r="F58" s="185"/>
      <c r="G58" s="185"/>
      <c r="H58" s="185"/>
      <c r="I58" s="186"/>
      <c r="J58" s="187">
        <f>J86</f>
        <v>0</v>
      </c>
      <c r="K58" s="188"/>
    </row>
    <row r="59" s="8" customFormat="1" ht="19.92" customHeight="1">
      <c r="B59" s="182"/>
      <c r="C59" s="183"/>
      <c r="D59" s="184" t="s">
        <v>116</v>
      </c>
      <c r="E59" s="185"/>
      <c r="F59" s="185"/>
      <c r="G59" s="185"/>
      <c r="H59" s="185"/>
      <c r="I59" s="186"/>
      <c r="J59" s="187">
        <f>J103</f>
        <v>0</v>
      </c>
      <c r="K59" s="188"/>
    </row>
    <row r="60" s="8" customFormat="1" ht="19.92" customHeight="1">
      <c r="B60" s="182"/>
      <c r="C60" s="183"/>
      <c r="D60" s="184" t="s">
        <v>246</v>
      </c>
      <c r="E60" s="185"/>
      <c r="F60" s="185"/>
      <c r="G60" s="185"/>
      <c r="H60" s="185"/>
      <c r="I60" s="186"/>
      <c r="J60" s="187">
        <f>J120</f>
        <v>0</v>
      </c>
      <c r="K60" s="188"/>
    </row>
    <row r="61" s="8" customFormat="1" ht="19.92" customHeight="1">
      <c r="B61" s="182"/>
      <c r="C61" s="183"/>
      <c r="D61" s="184" t="s">
        <v>247</v>
      </c>
      <c r="E61" s="185"/>
      <c r="F61" s="185"/>
      <c r="G61" s="185"/>
      <c r="H61" s="185"/>
      <c r="I61" s="186"/>
      <c r="J61" s="187">
        <f>J148</f>
        <v>0</v>
      </c>
      <c r="K61" s="188"/>
    </row>
    <row r="62" s="8" customFormat="1" ht="19.92" customHeight="1">
      <c r="B62" s="182"/>
      <c r="C62" s="183"/>
      <c r="D62" s="184" t="s">
        <v>117</v>
      </c>
      <c r="E62" s="185"/>
      <c r="F62" s="185"/>
      <c r="G62" s="185"/>
      <c r="H62" s="185"/>
      <c r="I62" s="186"/>
      <c r="J62" s="187">
        <f>J167</f>
        <v>0</v>
      </c>
      <c r="K62" s="188"/>
    </row>
    <row r="63" s="8" customFormat="1" ht="19.92" customHeight="1">
      <c r="B63" s="182"/>
      <c r="C63" s="183"/>
      <c r="D63" s="184" t="s">
        <v>118</v>
      </c>
      <c r="E63" s="185"/>
      <c r="F63" s="185"/>
      <c r="G63" s="185"/>
      <c r="H63" s="185"/>
      <c r="I63" s="186"/>
      <c r="J63" s="187">
        <f>J191</f>
        <v>0</v>
      </c>
      <c r="K63" s="188"/>
    </row>
    <row r="64" s="8" customFormat="1" ht="19.92" customHeight="1">
      <c r="B64" s="182"/>
      <c r="C64" s="183"/>
      <c r="D64" s="184" t="s">
        <v>248</v>
      </c>
      <c r="E64" s="185"/>
      <c r="F64" s="185"/>
      <c r="G64" s="185"/>
      <c r="H64" s="185"/>
      <c r="I64" s="186"/>
      <c r="J64" s="187">
        <f>J196</f>
        <v>0</v>
      </c>
      <c r="K64" s="188"/>
    </row>
    <row r="65" s="1" customFormat="1" ht="21.84" customHeight="1">
      <c r="B65" s="44"/>
      <c r="C65" s="45"/>
      <c r="D65" s="45"/>
      <c r="E65" s="45"/>
      <c r="F65" s="45"/>
      <c r="G65" s="45"/>
      <c r="H65" s="45"/>
      <c r="I65" s="142"/>
      <c r="J65" s="45"/>
      <c r="K65" s="49"/>
    </row>
    <row r="66" s="1" customFormat="1" ht="6.96" customHeight="1">
      <c r="B66" s="65"/>
      <c r="C66" s="66"/>
      <c r="D66" s="66"/>
      <c r="E66" s="66"/>
      <c r="F66" s="66"/>
      <c r="G66" s="66"/>
      <c r="H66" s="66"/>
      <c r="I66" s="164"/>
      <c r="J66" s="66"/>
      <c r="K66" s="67"/>
    </row>
    <row r="70" s="1" customFormat="1" ht="6.96" customHeight="1">
      <c r="B70" s="68"/>
      <c r="C70" s="69"/>
      <c r="D70" s="69"/>
      <c r="E70" s="69"/>
      <c r="F70" s="69"/>
      <c r="G70" s="69"/>
      <c r="H70" s="69"/>
      <c r="I70" s="167"/>
      <c r="J70" s="69"/>
      <c r="K70" s="69"/>
      <c r="L70" s="70"/>
    </row>
    <row r="71" s="1" customFormat="1" ht="36.96" customHeight="1">
      <c r="B71" s="44"/>
      <c r="C71" s="71" t="s">
        <v>119</v>
      </c>
      <c r="D71" s="72"/>
      <c r="E71" s="72"/>
      <c r="F71" s="72"/>
      <c r="G71" s="72"/>
      <c r="H71" s="72"/>
      <c r="I71" s="189"/>
      <c r="J71" s="72"/>
      <c r="K71" s="72"/>
      <c r="L71" s="70"/>
    </row>
    <row r="72" s="1" customFormat="1" ht="6.96" customHeight="1">
      <c r="B72" s="44"/>
      <c r="C72" s="72"/>
      <c r="D72" s="72"/>
      <c r="E72" s="72"/>
      <c r="F72" s="72"/>
      <c r="G72" s="72"/>
      <c r="H72" s="72"/>
      <c r="I72" s="189"/>
      <c r="J72" s="72"/>
      <c r="K72" s="72"/>
      <c r="L72" s="70"/>
    </row>
    <row r="73" s="1" customFormat="1" ht="14.4" customHeight="1">
      <c r="B73" s="44"/>
      <c r="C73" s="74" t="s">
        <v>18</v>
      </c>
      <c r="D73" s="72"/>
      <c r="E73" s="72"/>
      <c r="F73" s="72"/>
      <c r="G73" s="72"/>
      <c r="H73" s="72"/>
      <c r="I73" s="189"/>
      <c r="J73" s="72"/>
      <c r="K73" s="72"/>
      <c r="L73" s="70"/>
    </row>
    <row r="74" s="1" customFormat="1" ht="16.5" customHeight="1">
      <c r="B74" s="44"/>
      <c r="C74" s="72"/>
      <c r="D74" s="72"/>
      <c r="E74" s="190" t="str">
        <f>E7</f>
        <v>Náhrada lávky přes Labe ev.č. V-33</v>
      </c>
      <c r="F74" s="74"/>
      <c r="G74" s="74"/>
      <c r="H74" s="74"/>
      <c r="I74" s="189"/>
      <c r="J74" s="72"/>
      <c r="K74" s="72"/>
      <c r="L74" s="70"/>
    </row>
    <row r="75" s="1" customFormat="1" ht="14.4" customHeight="1">
      <c r="B75" s="44"/>
      <c r="C75" s="74" t="s">
        <v>108</v>
      </c>
      <c r="D75" s="72"/>
      <c r="E75" s="72"/>
      <c r="F75" s="72"/>
      <c r="G75" s="72"/>
      <c r="H75" s="72"/>
      <c r="I75" s="189"/>
      <c r="J75" s="72"/>
      <c r="K75" s="72"/>
      <c r="L75" s="70"/>
    </row>
    <row r="76" s="1" customFormat="1" ht="17.25" customHeight="1">
      <c r="B76" s="44"/>
      <c r="C76" s="72"/>
      <c r="D76" s="72"/>
      <c r="E76" s="80" t="str">
        <f>E9</f>
        <v>03 - SO-03 Statická stabilizace podpěr</v>
      </c>
      <c r="F76" s="72"/>
      <c r="G76" s="72"/>
      <c r="H76" s="72"/>
      <c r="I76" s="189"/>
      <c r="J76" s="72"/>
      <c r="K76" s="72"/>
      <c r="L76" s="70"/>
    </row>
    <row r="77" s="1" customFormat="1" ht="6.96" customHeight="1">
      <c r="B77" s="44"/>
      <c r="C77" s="72"/>
      <c r="D77" s="72"/>
      <c r="E77" s="72"/>
      <c r="F77" s="72"/>
      <c r="G77" s="72"/>
      <c r="H77" s="72"/>
      <c r="I77" s="189"/>
      <c r="J77" s="72"/>
      <c r="K77" s="72"/>
      <c r="L77" s="70"/>
    </row>
    <row r="78" s="1" customFormat="1" ht="18" customHeight="1">
      <c r="B78" s="44"/>
      <c r="C78" s="74" t="s">
        <v>24</v>
      </c>
      <c r="D78" s="72"/>
      <c r="E78" s="72"/>
      <c r="F78" s="191" t="str">
        <f>F12</f>
        <v xml:space="preserve"> </v>
      </c>
      <c r="G78" s="72"/>
      <c r="H78" s="72"/>
      <c r="I78" s="192" t="s">
        <v>26</v>
      </c>
      <c r="J78" s="83" t="str">
        <f>IF(J12="","",J12)</f>
        <v>9. 4. 2018</v>
      </c>
      <c r="K78" s="72"/>
      <c r="L78" s="70"/>
    </row>
    <row r="79" s="1" customFormat="1" ht="6.96" customHeight="1">
      <c r="B79" s="44"/>
      <c r="C79" s="72"/>
      <c r="D79" s="72"/>
      <c r="E79" s="72"/>
      <c r="F79" s="72"/>
      <c r="G79" s="72"/>
      <c r="H79" s="72"/>
      <c r="I79" s="189"/>
      <c r="J79" s="72"/>
      <c r="K79" s="72"/>
      <c r="L79" s="70"/>
    </row>
    <row r="80" s="1" customFormat="1">
      <c r="B80" s="44"/>
      <c r="C80" s="74" t="s">
        <v>28</v>
      </c>
      <c r="D80" s="72"/>
      <c r="E80" s="72"/>
      <c r="F80" s="191" t="str">
        <f>E15</f>
        <v>Město Vrchlabí</v>
      </c>
      <c r="G80" s="72"/>
      <c r="H80" s="72"/>
      <c r="I80" s="192" t="s">
        <v>34</v>
      </c>
      <c r="J80" s="191" t="str">
        <f>E21</f>
        <v>Ing. J.Chaloupský, Trutnov</v>
      </c>
      <c r="K80" s="72"/>
      <c r="L80" s="70"/>
    </row>
    <row r="81" s="1" customFormat="1" ht="14.4" customHeight="1">
      <c r="B81" s="44"/>
      <c r="C81" s="74" t="s">
        <v>32</v>
      </c>
      <c r="D81" s="72"/>
      <c r="E81" s="72"/>
      <c r="F81" s="191" t="str">
        <f>IF(E18="","",E18)</f>
        <v/>
      </c>
      <c r="G81" s="72"/>
      <c r="H81" s="72"/>
      <c r="I81" s="189"/>
      <c r="J81" s="72"/>
      <c r="K81" s="72"/>
      <c r="L81" s="70"/>
    </row>
    <row r="82" s="1" customFormat="1" ht="10.32" customHeight="1">
      <c r="B82" s="44"/>
      <c r="C82" s="72"/>
      <c r="D82" s="72"/>
      <c r="E82" s="72"/>
      <c r="F82" s="72"/>
      <c r="G82" s="72"/>
      <c r="H82" s="72"/>
      <c r="I82" s="189"/>
      <c r="J82" s="72"/>
      <c r="K82" s="72"/>
      <c r="L82" s="70"/>
    </row>
    <row r="83" s="9" customFormat="1" ht="29.28" customHeight="1">
      <c r="B83" s="193"/>
      <c r="C83" s="194" t="s">
        <v>120</v>
      </c>
      <c r="D83" s="195" t="s">
        <v>58</v>
      </c>
      <c r="E83" s="195" t="s">
        <v>54</v>
      </c>
      <c r="F83" s="195" t="s">
        <v>121</v>
      </c>
      <c r="G83" s="195" t="s">
        <v>122</v>
      </c>
      <c r="H83" s="195" t="s">
        <v>123</v>
      </c>
      <c r="I83" s="196" t="s">
        <v>124</v>
      </c>
      <c r="J83" s="195" t="s">
        <v>112</v>
      </c>
      <c r="K83" s="197" t="s">
        <v>125</v>
      </c>
      <c r="L83" s="198"/>
      <c r="M83" s="100" t="s">
        <v>126</v>
      </c>
      <c r="N83" s="101" t="s">
        <v>43</v>
      </c>
      <c r="O83" s="101" t="s">
        <v>127</v>
      </c>
      <c r="P83" s="101" t="s">
        <v>128</v>
      </c>
      <c r="Q83" s="101" t="s">
        <v>129</v>
      </c>
      <c r="R83" s="101" t="s">
        <v>130</v>
      </c>
      <c r="S83" s="101" t="s">
        <v>131</v>
      </c>
      <c r="T83" s="102" t="s">
        <v>132</v>
      </c>
    </row>
    <row r="84" s="1" customFormat="1" ht="29.28" customHeight="1">
      <c r="B84" s="44"/>
      <c r="C84" s="106" t="s">
        <v>113</v>
      </c>
      <c r="D84" s="72"/>
      <c r="E84" s="72"/>
      <c r="F84" s="72"/>
      <c r="G84" s="72"/>
      <c r="H84" s="72"/>
      <c r="I84" s="189"/>
      <c r="J84" s="199">
        <f>BK84</f>
        <v>0</v>
      </c>
      <c r="K84" s="72"/>
      <c r="L84" s="70"/>
      <c r="M84" s="103"/>
      <c r="N84" s="104"/>
      <c r="O84" s="104"/>
      <c r="P84" s="200">
        <f>P85</f>
        <v>0</v>
      </c>
      <c r="Q84" s="104"/>
      <c r="R84" s="200">
        <f>R85</f>
        <v>24.866469949999999</v>
      </c>
      <c r="S84" s="104"/>
      <c r="T84" s="201">
        <f>T85</f>
        <v>8.4376920000000002</v>
      </c>
      <c r="AT84" s="22" t="s">
        <v>72</v>
      </c>
      <c r="AU84" s="22" t="s">
        <v>114</v>
      </c>
      <c r="BK84" s="202">
        <f>BK85</f>
        <v>0</v>
      </c>
    </row>
    <row r="85" s="10" customFormat="1" ht="37.44" customHeight="1">
      <c r="B85" s="203"/>
      <c r="C85" s="204"/>
      <c r="D85" s="205" t="s">
        <v>72</v>
      </c>
      <c r="E85" s="206" t="s">
        <v>133</v>
      </c>
      <c r="F85" s="206" t="s">
        <v>134</v>
      </c>
      <c r="G85" s="204"/>
      <c r="H85" s="204"/>
      <c r="I85" s="207"/>
      <c r="J85" s="208">
        <f>BK85</f>
        <v>0</v>
      </c>
      <c r="K85" s="204"/>
      <c r="L85" s="209"/>
      <c r="M85" s="210"/>
      <c r="N85" s="211"/>
      <c r="O85" s="211"/>
      <c r="P85" s="212">
        <f>P86+P103+P120+P148+P167+P191+P196</f>
        <v>0</v>
      </c>
      <c r="Q85" s="211"/>
      <c r="R85" s="212">
        <f>R86+R103+R120+R148+R167+R191+R196</f>
        <v>24.866469949999999</v>
      </c>
      <c r="S85" s="211"/>
      <c r="T85" s="213">
        <f>T86+T103+T120+T148+T167+T191+T196</f>
        <v>8.4376920000000002</v>
      </c>
      <c r="AR85" s="214" t="s">
        <v>81</v>
      </c>
      <c r="AT85" s="215" t="s">
        <v>72</v>
      </c>
      <c r="AU85" s="215" t="s">
        <v>73</v>
      </c>
      <c r="AY85" s="214" t="s">
        <v>135</v>
      </c>
      <c r="BK85" s="216">
        <f>BK86+BK103+BK120+BK148+BK167+BK191+BK196</f>
        <v>0</v>
      </c>
    </row>
    <row r="86" s="10" customFormat="1" ht="19.92" customHeight="1">
      <c r="B86" s="203"/>
      <c r="C86" s="204"/>
      <c r="D86" s="205" t="s">
        <v>72</v>
      </c>
      <c r="E86" s="217" t="s">
        <v>81</v>
      </c>
      <c r="F86" s="217" t="s">
        <v>249</v>
      </c>
      <c r="G86" s="204"/>
      <c r="H86" s="204"/>
      <c r="I86" s="207"/>
      <c r="J86" s="218">
        <f>BK86</f>
        <v>0</v>
      </c>
      <c r="K86" s="204"/>
      <c r="L86" s="209"/>
      <c r="M86" s="210"/>
      <c r="N86" s="211"/>
      <c r="O86" s="211"/>
      <c r="P86" s="212">
        <f>SUM(P87:P102)</f>
        <v>0</v>
      </c>
      <c r="Q86" s="211"/>
      <c r="R86" s="212">
        <f>SUM(R87:R102)</f>
        <v>0</v>
      </c>
      <c r="S86" s="211"/>
      <c r="T86" s="213">
        <f>SUM(T87:T102)</f>
        <v>5.718</v>
      </c>
      <c r="AR86" s="214" t="s">
        <v>81</v>
      </c>
      <c r="AT86" s="215" t="s">
        <v>72</v>
      </c>
      <c r="AU86" s="215" t="s">
        <v>81</v>
      </c>
      <c r="AY86" s="214" t="s">
        <v>135</v>
      </c>
      <c r="BK86" s="216">
        <f>SUM(BK87:BK102)</f>
        <v>0</v>
      </c>
    </row>
    <row r="87" s="1" customFormat="1" ht="38.25" customHeight="1">
      <c r="B87" s="44"/>
      <c r="C87" s="219" t="s">
        <v>81</v>
      </c>
      <c r="D87" s="219" t="s">
        <v>137</v>
      </c>
      <c r="E87" s="220" t="s">
        <v>250</v>
      </c>
      <c r="F87" s="221" t="s">
        <v>251</v>
      </c>
      <c r="G87" s="222" t="s">
        <v>235</v>
      </c>
      <c r="H87" s="223">
        <v>4</v>
      </c>
      <c r="I87" s="224"/>
      <c r="J87" s="225">
        <f>ROUND(I87*H87,2)</f>
        <v>0</v>
      </c>
      <c r="K87" s="221" t="s">
        <v>153</v>
      </c>
      <c r="L87" s="70"/>
      <c r="M87" s="226" t="s">
        <v>23</v>
      </c>
      <c r="N87" s="227" t="s">
        <v>44</v>
      </c>
      <c r="O87" s="45"/>
      <c r="P87" s="228">
        <f>O87*H87</f>
        <v>0</v>
      </c>
      <c r="Q87" s="228">
        <v>0</v>
      </c>
      <c r="R87" s="228">
        <f>Q87*H87</f>
        <v>0</v>
      </c>
      <c r="S87" s="228">
        <v>0.41699999999999998</v>
      </c>
      <c r="T87" s="229">
        <f>S87*H87</f>
        <v>1.6679999999999999</v>
      </c>
      <c r="AR87" s="22" t="s">
        <v>141</v>
      </c>
      <c r="AT87" s="22" t="s">
        <v>137</v>
      </c>
      <c r="AU87" s="22" t="s">
        <v>83</v>
      </c>
      <c r="AY87" s="22" t="s">
        <v>135</v>
      </c>
      <c r="BE87" s="230">
        <f>IF(N87="základní",J87,0)</f>
        <v>0</v>
      </c>
      <c r="BF87" s="230">
        <f>IF(N87="snížená",J87,0)</f>
        <v>0</v>
      </c>
      <c r="BG87" s="230">
        <f>IF(N87="zákl. přenesená",J87,0)</f>
        <v>0</v>
      </c>
      <c r="BH87" s="230">
        <f>IF(N87="sníž. přenesená",J87,0)</f>
        <v>0</v>
      </c>
      <c r="BI87" s="230">
        <f>IF(N87="nulová",J87,0)</f>
        <v>0</v>
      </c>
      <c r="BJ87" s="22" t="s">
        <v>81</v>
      </c>
      <c r="BK87" s="230">
        <f>ROUND(I87*H87,2)</f>
        <v>0</v>
      </c>
      <c r="BL87" s="22" t="s">
        <v>141</v>
      </c>
      <c r="BM87" s="22" t="s">
        <v>252</v>
      </c>
    </row>
    <row r="88" s="11" customFormat="1">
      <c r="B88" s="231"/>
      <c r="C88" s="232"/>
      <c r="D88" s="233" t="s">
        <v>147</v>
      </c>
      <c r="E88" s="234" t="s">
        <v>23</v>
      </c>
      <c r="F88" s="235" t="s">
        <v>253</v>
      </c>
      <c r="G88" s="232"/>
      <c r="H88" s="236">
        <v>4</v>
      </c>
      <c r="I88" s="237"/>
      <c r="J88" s="232"/>
      <c r="K88" s="232"/>
      <c r="L88" s="238"/>
      <c r="M88" s="239"/>
      <c r="N88" s="240"/>
      <c r="O88" s="240"/>
      <c r="P88" s="240"/>
      <c r="Q88" s="240"/>
      <c r="R88" s="240"/>
      <c r="S88" s="240"/>
      <c r="T88" s="241"/>
      <c r="AT88" s="242" t="s">
        <v>147</v>
      </c>
      <c r="AU88" s="242" t="s">
        <v>83</v>
      </c>
      <c r="AV88" s="11" t="s">
        <v>83</v>
      </c>
      <c r="AW88" s="11" t="s">
        <v>36</v>
      </c>
      <c r="AX88" s="11" t="s">
        <v>81</v>
      </c>
      <c r="AY88" s="242" t="s">
        <v>135</v>
      </c>
    </row>
    <row r="89" s="1" customFormat="1" ht="38.25" customHeight="1">
      <c r="B89" s="44"/>
      <c r="C89" s="219" t="s">
        <v>83</v>
      </c>
      <c r="D89" s="219" t="s">
        <v>137</v>
      </c>
      <c r="E89" s="220" t="s">
        <v>254</v>
      </c>
      <c r="F89" s="221" t="s">
        <v>255</v>
      </c>
      <c r="G89" s="222" t="s">
        <v>235</v>
      </c>
      <c r="H89" s="223">
        <v>9</v>
      </c>
      <c r="I89" s="224"/>
      <c r="J89" s="225">
        <f>ROUND(I89*H89,2)</f>
        <v>0</v>
      </c>
      <c r="K89" s="221" t="s">
        <v>153</v>
      </c>
      <c r="L89" s="70"/>
      <c r="M89" s="226" t="s">
        <v>23</v>
      </c>
      <c r="N89" s="227" t="s">
        <v>44</v>
      </c>
      <c r="O89" s="45"/>
      <c r="P89" s="228">
        <f>O89*H89</f>
        <v>0</v>
      </c>
      <c r="Q89" s="228">
        <v>0</v>
      </c>
      <c r="R89" s="228">
        <f>Q89*H89</f>
        <v>0</v>
      </c>
      <c r="S89" s="228">
        <v>0.45000000000000001</v>
      </c>
      <c r="T89" s="229">
        <f>S89*H89</f>
        <v>4.0499999999999998</v>
      </c>
      <c r="AR89" s="22" t="s">
        <v>141</v>
      </c>
      <c r="AT89" s="22" t="s">
        <v>137</v>
      </c>
      <c r="AU89" s="22" t="s">
        <v>83</v>
      </c>
      <c r="AY89" s="22" t="s">
        <v>135</v>
      </c>
      <c r="BE89" s="230">
        <f>IF(N89="základní",J89,0)</f>
        <v>0</v>
      </c>
      <c r="BF89" s="230">
        <f>IF(N89="snížená",J89,0)</f>
        <v>0</v>
      </c>
      <c r="BG89" s="230">
        <f>IF(N89="zákl. přenesená",J89,0)</f>
        <v>0</v>
      </c>
      <c r="BH89" s="230">
        <f>IF(N89="sníž. přenesená",J89,0)</f>
        <v>0</v>
      </c>
      <c r="BI89" s="230">
        <f>IF(N89="nulová",J89,0)</f>
        <v>0</v>
      </c>
      <c r="BJ89" s="22" t="s">
        <v>81</v>
      </c>
      <c r="BK89" s="230">
        <f>ROUND(I89*H89,2)</f>
        <v>0</v>
      </c>
      <c r="BL89" s="22" t="s">
        <v>141</v>
      </c>
      <c r="BM89" s="22" t="s">
        <v>256</v>
      </c>
    </row>
    <row r="90" s="11" customFormat="1">
      <c r="B90" s="231"/>
      <c r="C90" s="232"/>
      <c r="D90" s="233" t="s">
        <v>147</v>
      </c>
      <c r="E90" s="234" t="s">
        <v>23</v>
      </c>
      <c r="F90" s="235" t="s">
        <v>257</v>
      </c>
      <c r="G90" s="232"/>
      <c r="H90" s="236">
        <v>9</v>
      </c>
      <c r="I90" s="237"/>
      <c r="J90" s="232"/>
      <c r="K90" s="232"/>
      <c r="L90" s="238"/>
      <c r="M90" s="239"/>
      <c r="N90" s="240"/>
      <c r="O90" s="240"/>
      <c r="P90" s="240"/>
      <c r="Q90" s="240"/>
      <c r="R90" s="240"/>
      <c r="S90" s="240"/>
      <c r="T90" s="241"/>
      <c r="AT90" s="242" t="s">
        <v>147</v>
      </c>
      <c r="AU90" s="242" t="s">
        <v>83</v>
      </c>
      <c r="AV90" s="11" t="s">
        <v>83</v>
      </c>
      <c r="AW90" s="11" t="s">
        <v>36</v>
      </c>
      <c r="AX90" s="11" t="s">
        <v>81</v>
      </c>
      <c r="AY90" s="242" t="s">
        <v>135</v>
      </c>
    </row>
    <row r="91" s="1" customFormat="1" ht="38.25" customHeight="1">
      <c r="B91" s="44"/>
      <c r="C91" s="219" t="s">
        <v>149</v>
      </c>
      <c r="D91" s="219" t="s">
        <v>137</v>
      </c>
      <c r="E91" s="220" t="s">
        <v>258</v>
      </c>
      <c r="F91" s="221" t="s">
        <v>259</v>
      </c>
      <c r="G91" s="222" t="s">
        <v>140</v>
      </c>
      <c r="H91" s="223">
        <v>20</v>
      </c>
      <c r="I91" s="224"/>
      <c r="J91" s="225">
        <f>ROUND(I91*H91,2)</f>
        <v>0</v>
      </c>
      <c r="K91" s="221" t="s">
        <v>153</v>
      </c>
      <c r="L91" s="70"/>
      <c r="M91" s="226" t="s">
        <v>23</v>
      </c>
      <c r="N91" s="227" t="s">
        <v>44</v>
      </c>
      <c r="O91" s="45"/>
      <c r="P91" s="228">
        <f>O91*H91</f>
        <v>0</v>
      </c>
      <c r="Q91" s="228">
        <v>0</v>
      </c>
      <c r="R91" s="228">
        <f>Q91*H91</f>
        <v>0</v>
      </c>
      <c r="S91" s="228">
        <v>0</v>
      </c>
      <c r="T91" s="229">
        <f>S91*H91</f>
        <v>0</v>
      </c>
      <c r="AR91" s="22" t="s">
        <v>141</v>
      </c>
      <c r="AT91" s="22" t="s">
        <v>137</v>
      </c>
      <c r="AU91" s="22" t="s">
        <v>83</v>
      </c>
      <c r="AY91" s="22" t="s">
        <v>135</v>
      </c>
      <c r="BE91" s="230">
        <f>IF(N91="základní",J91,0)</f>
        <v>0</v>
      </c>
      <c r="BF91" s="230">
        <f>IF(N91="snížená",J91,0)</f>
        <v>0</v>
      </c>
      <c r="BG91" s="230">
        <f>IF(N91="zákl. přenesená",J91,0)</f>
        <v>0</v>
      </c>
      <c r="BH91" s="230">
        <f>IF(N91="sníž. přenesená",J91,0)</f>
        <v>0</v>
      </c>
      <c r="BI91" s="230">
        <f>IF(N91="nulová",J91,0)</f>
        <v>0</v>
      </c>
      <c r="BJ91" s="22" t="s">
        <v>81</v>
      </c>
      <c r="BK91" s="230">
        <f>ROUND(I91*H91,2)</f>
        <v>0</v>
      </c>
      <c r="BL91" s="22" t="s">
        <v>141</v>
      </c>
      <c r="BM91" s="22" t="s">
        <v>260</v>
      </c>
    </row>
    <row r="92" s="1" customFormat="1" ht="25.5" customHeight="1">
      <c r="B92" s="44"/>
      <c r="C92" s="219" t="s">
        <v>141</v>
      </c>
      <c r="D92" s="219" t="s">
        <v>137</v>
      </c>
      <c r="E92" s="220" t="s">
        <v>261</v>
      </c>
      <c r="F92" s="221" t="s">
        <v>262</v>
      </c>
      <c r="G92" s="222" t="s">
        <v>140</v>
      </c>
      <c r="H92" s="223">
        <v>4.79</v>
      </c>
      <c r="I92" s="224"/>
      <c r="J92" s="225">
        <f>ROUND(I92*H92,2)</f>
        <v>0</v>
      </c>
      <c r="K92" s="221" t="s">
        <v>23</v>
      </c>
      <c r="L92" s="70"/>
      <c r="M92" s="226" t="s">
        <v>23</v>
      </c>
      <c r="N92" s="227" t="s">
        <v>44</v>
      </c>
      <c r="O92" s="45"/>
      <c r="P92" s="228">
        <f>O92*H92</f>
        <v>0</v>
      </c>
      <c r="Q92" s="228">
        <v>0</v>
      </c>
      <c r="R92" s="228">
        <f>Q92*H92</f>
        <v>0</v>
      </c>
      <c r="S92" s="228">
        <v>0</v>
      </c>
      <c r="T92" s="229">
        <f>S92*H92</f>
        <v>0</v>
      </c>
      <c r="AR92" s="22" t="s">
        <v>141</v>
      </c>
      <c r="AT92" s="22" t="s">
        <v>137</v>
      </c>
      <c r="AU92" s="22" t="s">
        <v>83</v>
      </c>
      <c r="AY92" s="22" t="s">
        <v>135</v>
      </c>
      <c r="BE92" s="230">
        <f>IF(N92="základní",J92,0)</f>
        <v>0</v>
      </c>
      <c r="BF92" s="230">
        <f>IF(N92="snížená",J92,0)</f>
        <v>0</v>
      </c>
      <c r="BG92" s="230">
        <f>IF(N92="zákl. přenesená",J92,0)</f>
        <v>0</v>
      </c>
      <c r="BH92" s="230">
        <f>IF(N92="sníž. přenesená",J92,0)</f>
        <v>0</v>
      </c>
      <c r="BI92" s="230">
        <f>IF(N92="nulová",J92,0)</f>
        <v>0</v>
      </c>
      <c r="BJ92" s="22" t="s">
        <v>81</v>
      </c>
      <c r="BK92" s="230">
        <f>ROUND(I92*H92,2)</f>
        <v>0</v>
      </c>
      <c r="BL92" s="22" t="s">
        <v>141</v>
      </c>
      <c r="BM92" s="22" t="s">
        <v>263</v>
      </c>
    </row>
    <row r="93" s="1" customFormat="1" ht="25.5" customHeight="1">
      <c r="B93" s="44"/>
      <c r="C93" s="219" t="s">
        <v>163</v>
      </c>
      <c r="D93" s="219" t="s">
        <v>137</v>
      </c>
      <c r="E93" s="220" t="s">
        <v>264</v>
      </c>
      <c r="F93" s="221" t="s">
        <v>265</v>
      </c>
      <c r="G93" s="222" t="s">
        <v>140</v>
      </c>
      <c r="H93" s="223">
        <v>4.79</v>
      </c>
      <c r="I93" s="224"/>
      <c r="J93" s="225">
        <f>ROUND(I93*H93,2)</f>
        <v>0</v>
      </c>
      <c r="K93" s="221" t="s">
        <v>153</v>
      </c>
      <c r="L93" s="70"/>
      <c r="M93" s="226" t="s">
        <v>23</v>
      </c>
      <c r="N93" s="227" t="s">
        <v>44</v>
      </c>
      <c r="O93" s="45"/>
      <c r="P93" s="228">
        <f>O93*H93</f>
        <v>0</v>
      </c>
      <c r="Q93" s="228">
        <v>0</v>
      </c>
      <c r="R93" s="228">
        <f>Q93*H93</f>
        <v>0</v>
      </c>
      <c r="S93" s="228">
        <v>0</v>
      </c>
      <c r="T93" s="229">
        <f>S93*H93</f>
        <v>0</v>
      </c>
      <c r="AR93" s="22" t="s">
        <v>141</v>
      </c>
      <c r="AT93" s="22" t="s">
        <v>137</v>
      </c>
      <c r="AU93" s="22" t="s">
        <v>83</v>
      </c>
      <c r="AY93" s="22" t="s">
        <v>135</v>
      </c>
      <c r="BE93" s="230">
        <f>IF(N93="základní",J93,0)</f>
        <v>0</v>
      </c>
      <c r="BF93" s="230">
        <f>IF(N93="snížená",J93,0)</f>
        <v>0</v>
      </c>
      <c r="BG93" s="230">
        <f>IF(N93="zákl. přenesená",J93,0)</f>
        <v>0</v>
      </c>
      <c r="BH93" s="230">
        <f>IF(N93="sníž. přenesená",J93,0)</f>
        <v>0</v>
      </c>
      <c r="BI93" s="230">
        <f>IF(N93="nulová",J93,0)</f>
        <v>0</v>
      </c>
      <c r="BJ93" s="22" t="s">
        <v>81</v>
      </c>
      <c r="BK93" s="230">
        <f>ROUND(I93*H93,2)</f>
        <v>0</v>
      </c>
      <c r="BL93" s="22" t="s">
        <v>141</v>
      </c>
      <c r="BM93" s="22" t="s">
        <v>266</v>
      </c>
    </row>
    <row r="94" s="11" customFormat="1">
      <c r="B94" s="231"/>
      <c r="C94" s="232"/>
      <c r="D94" s="233" t="s">
        <v>147</v>
      </c>
      <c r="E94" s="234" t="s">
        <v>23</v>
      </c>
      <c r="F94" s="235" t="s">
        <v>267</v>
      </c>
      <c r="G94" s="232"/>
      <c r="H94" s="236">
        <v>4.79</v>
      </c>
      <c r="I94" s="237"/>
      <c r="J94" s="232"/>
      <c r="K94" s="232"/>
      <c r="L94" s="238"/>
      <c r="M94" s="239"/>
      <c r="N94" s="240"/>
      <c r="O94" s="240"/>
      <c r="P94" s="240"/>
      <c r="Q94" s="240"/>
      <c r="R94" s="240"/>
      <c r="S94" s="240"/>
      <c r="T94" s="241"/>
      <c r="AT94" s="242" t="s">
        <v>147</v>
      </c>
      <c r="AU94" s="242" t="s">
        <v>83</v>
      </c>
      <c r="AV94" s="11" t="s">
        <v>83</v>
      </c>
      <c r="AW94" s="11" t="s">
        <v>36</v>
      </c>
      <c r="AX94" s="11" t="s">
        <v>81</v>
      </c>
      <c r="AY94" s="242" t="s">
        <v>135</v>
      </c>
    </row>
    <row r="95" s="1" customFormat="1" ht="16.5" customHeight="1">
      <c r="B95" s="44"/>
      <c r="C95" s="219" t="s">
        <v>170</v>
      </c>
      <c r="D95" s="219" t="s">
        <v>137</v>
      </c>
      <c r="E95" s="220" t="s">
        <v>268</v>
      </c>
      <c r="F95" s="221" t="s">
        <v>269</v>
      </c>
      <c r="G95" s="222" t="s">
        <v>140</v>
      </c>
      <c r="H95" s="223">
        <v>4.79</v>
      </c>
      <c r="I95" s="224"/>
      <c r="J95" s="225">
        <f>ROUND(I95*H95,2)</f>
        <v>0</v>
      </c>
      <c r="K95" s="221" t="s">
        <v>153</v>
      </c>
      <c r="L95" s="70"/>
      <c r="M95" s="226" t="s">
        <v>23</v>
      </c>
      <c r="N95" s="227" t="s">
        <v>44</v>
      </c>
      <c r="O95" s="45"/>
      <c r="P95" s="228">
        <f>O95*H95</f>
        <v>0</v>
      </c>
      <c r="Q95" s="228">
        <v>0</v>
      </c>
      <c r="R95" s="228">
        <f>Q95*H95</f>
        <v>0</v>
      </c>
      <c r="S95" s="228">
        <v>0</v>
      </c>
      <c r="T95" s="229">
        <f>S95*H95</f>
        <v>0</v>
      </c>
      <c r="AR95" s="22" t="s">
        <v>141</v>
      </c>
      <c r="AT95" s="22" t="s">
        <v>137</v>
      </c>
      <c r="AU95" s="22" t="s">
        <v>83</v>
      </c>
      <c r="AY95" s="22" t="s">
        <v>135</v>
      </c>
      <c r="BE95" s="230">
        <f>IF(N95="základní",J95,0)</f>
        <v>0</v>
      </c>
      <c r="BF95" s="230">
        <f>IF(N95="snížená",J95,0)</f>
        <v>0</v>
      </c>
      <c r="BG95" s="230">
        <f>IF(N95="zákl. přenesená",J95,0)</f>
        <v>0</v>
      </c>
      <c r="BH95" s="230">
        <f>IF(N95="sníž. přenesená",J95,0)</f>
        <v>0</v>
      </c>
      <c r="BI95" s="230">
        <f>IF(N95="nulová",J95,0)</f>
        <v>0</v>
      </c>
      <c r="BJ95" s="22" t="s">
        <v>81</v>
      </c>
      <c r="BK95" s="230">
        <f>ROUND(I95*H95,2)</f>
        <v>0</v>
      </c>
      <c r="BL95" s="22" t="s">
        <v>141</v>
      </c>
      <c r="BM95" s="22" t="s">
        <v>270</v>
      </c>
    </row>
    <row r="96" s="1" customFormat="1" ht="16.5" customHeight="1">
      <c r="B96" s="44"/>
      <c r="C96" s="219" t="s">
        <v>174</v>
      </c>
      <c r="D96" s="219" t="s">
        <v>137</v>
      </c>
      <c r="E96" s="220" t="s">
        <v>271</v>
      </c>
      <c r="F96" s="221" t="s">
        <v>272</v>
      </c>
      <c r="G96" s="222" t="s">
        <v>140</v>
      </c>
      <c r="H96" s="223">
        <v>4.79</v>
      </c>
      <c r="I96" s="224"/>
      <c r="J96" s="225">
        <f>ROUND(I96*H96,2)</f>
        <v>0</v>
      </c>
      <c r="K96" s="221" t="s">
        <v>23</v>
      </c>
      <c r="L96" s="70"/>
      <c r="M96" s="226" t="s">
        <v>23</v>
      </c>
      <c r="N96" s="227" t="s">
        <v>44</v>
      </c>
      <c r="O96" s="45"/>
      <c r="P96" s="228">
        <f>O96*H96</f>
        <v>0</v>
      </c>
      <c r="Q96" s="228">
        <v>0</v>
      </c>
      <c r="R96" s="228">
        <f>Q96*H96</f>
        <v>0</v>
      </c>
      <c r="S96" s="228">
        <v>0</v>
      </c>
      <c r="T96" s="229">
        <f>S96*H96</f>
        <v>0</v>
      </c>
      <c r="AR96" s="22" t="s">
        <v>141</v>
      </c>
      <c r="AT96" s="22" t="s">
        <v>137</v>
      </c>
      <c r="AU96" s="22" t="s">
        <v>83</v>
      </c>
      <c r="AY96" s="22" t="s">
        <v>135</v>
      </c>
      <c r="BE96" s="230">
        <f>IF(N96="základní",J96,0)</f>
        <v>0</v>
      </c>
      <c r="BF96" s="230">
        <f>IF(N96="snížená",J96,0)</f>
        <v>0</v>
      </c>
      <c r="BG96" s="230">
        <f>IF(N96="zákl. přenesená",J96,0)</f>
        <v>0</v>
      </c>
      <c r="BH96" s="230">
        <f>IF(N96="sníž. přenesená",J96,0)</f>
        <v>0</v>
      </c>
      <c r="BI96" s="230">
        <f>IF(N96="nulová",J96,0)</f>
        <v>0</v>
      </c>
      <c r="BJ96" s="22" t="s">
        <v>81</v>
      </c>
      <c r="BK96" s="230">
        <f>ROUND(I96*H96,2)</f>
        <v>0</v>
      </c>
      <c r="BL96" s="22" t="s">
        <v>141</v>
      </c>
      <c r="BM96" s="22" t="s">
        <v>273</v>
      </c>
    </row>
    <row r="97" s="1" customFormat="1" ht="38.25" customHeight="1">
      <c r="B97" s="44"/>
      <c r="C97" s="219" t="s">
        <v>154</v>
      </c>
      <c r="D97" s="219" t="s">
        <v>137</v>
      </c>
      <c r="E97" s="220" t="s">
        <v>274</v>
      </c>
      <c r="F97" s="221" t="s">
        <v>275</v>
      </c>
      <c r="G97" s="222" t="s">
        <v>140</v>
      </c>
      <c r="H97" s="223">
        <v>15.210000000000001</v>
      </c>
      <c r="I97" s="224"/>
      <c r="J97" s="225">
        <f>ROUND(I97*H97,2)</f>
        <v>0</v>
      </c>
      <c r="K97" s="221" t="s">
        <v>153</v>
      </c>
      <c r="L97" s="70"/>
      <c r="M97" s="226" t="s">
        <v>23</v>
      </c>
      <c r="N97" s="227" t="s">
        <v>44</v>
      </c>
      <c r="O97" s="45"/>
      <c r="P97" s="228">
        <f>O97*H97</f>
        <v>0</v>
      </c>
      <c r="Q97" s="228">
        <v>0</v>
      </c>
      <c r="R97" s="228">
        <f>Q97*H97</f>
        <v>0</v>
      </c>
      <c r="S97" s="228">
        <v>0</v>
      </c>
      <c r="T97" s="229">
        <f>S97*H97</f>
        <v>0</v>
      </c>
      <c r="AR97" s="22" t="s">
        <v>141</v>
      </c>
      <c r="AT97" s="22" t="s">
        <v>137</v>
      </c>
      <c r="AU97" s="22" t="s">
        <v>83</v>
      </c>
      <c r="AY97" s="22" t="s">
        <v>135</v>
      </c>
      <c r="BE97" s="230">
        <f>IF(N97="základní",J97,0)</f>
        <v>0</v>
      </c>
      <c r="BF97" s="230">
        <f>IF(N97="snížená",J97,0)</f>
        <v>0</v>
      </c>
      <c r="BG97" s="230">
        <f>IF(N97="zákl. přenesená",J97,0)</f>
        <v>0</v>
      </c>
      <c r="BH97" s="230">
        <f>IF(N97="sníž. přenesená",J97,0)</f>
        <v>0</v>
      </c>
      <c r="BI97" s="230">
        <f>IF(N97="nulová",J97,0)</f>
        <v>0</v>
      </c>
      <c r="BJ97" s="22" t="s">
        <v>81</v>
      </c>
      <c r="BK97" s="230">
        <f>ROUND(I97*H97,2)</f>
        <v>0</v>
      </c>
      <c r="BL97" s="22" t="s">
        <v>141</v>
      </c>
      <c r="BM97" s="22" t="s">
        <v>276</v>
      </c>
    </row>
    <row r="98" s="11" customFormat="1">
      <c r="B98" s="231"/>
      <c r="C98" s="232"/>
      <c r="D98" s="233" t="s">
        <v>147</v>
      </c>
      <c r="E98" s="234" t="s">
        <v>23</v>
      </c>
      <c r="F98" s="235" t="s">
        <v>277</v>
      </c>
      <c r="G98" s="232"/>
      <c r="H98" s="236">
        <v>15.210000000000001</v>
      </c>
      <c r="I98" s="237"/>
      <c r="J98" s="232"/>
      <c r="K98" s="232"/>
      <c r="L98" s="238"/>
      <c r="M98" s="239"/>
      <c r="N98" s="240"/>
      <c r="O98" s="240"/>
      <c r="P98" s="240"/>
      <c r="Q98" s="240"/>
      <c r="R98" s="240"/>
      <c r="S98" s="240"/>
      <c r="T98" s="241"/>
      <c r="AT98" s="242" t="s">
        <v>147</v>
      </c>
      <c r="AU98" s="242" t="s">
        <v>83</v>
      </c>
      <c r="AV98" s="11" t="s">
        <v>83</v>
      </c>
      <c r="AW98" s="11" t="s">
        <v>36</v>
      </c>
      <c r="AX98" s="11" t="s">
        <v>81</v>
      </c>
      <c r="AY98" s="242" t="s">
        <v>135</v>
      </c>
    </row>
    <row r="99" s="1" customFormat="1" ht="38.25" customHeight="1">
      <c r="B99" s="44"/>
      <c r="C99" s="219" t="s">
        <v>168</v>
      </c>
      <c r="D99" s="219" t="s">
        <v>137</v>
      </c>
      <c r="E99" s="220" t="s">
        <v>278</v>
      </c>
      <c r="F99" s="221" t="s">
        <v>279</v>
      </c>
      <c r="G99" s="222" t="s">
        <v>188</v>
      </c>
      <c r="H99" s="223">
        <v>16</v>
      </c>
      <c r="I99" s="224"/>
      <c r="J99" s="225">
        <f>ROUND(I99*H99,2)</f>
        <v>0</v>
      </c>
      <c r="K99" s="221" t="s">
        <v>23</v>
      </c>
      <c r="L99" s="70"/>
      <c r="M99" s="226" t="s">
        <v>23</v>
      </c>
      <c r="N99" s="227" t="s">
        <v>44</v>
      </c>
      <c r="O99" s="45"/>
      <c r="P99" s="228">
        <f>O99*H99</f>
        <v>0</v>
      </c>
      <c r="Q99" s="228">
        <v>0</v>
      </c>
      <c r="R99" s="228">
        <f>Q99*H99</f>
        <v>0</v>
      </c>
      <c r="S99" s="228">
        <v>0</v>
      </c>
      <c r="T99" s="229">
        <f>S99*H99</f>
        <v>0</v>
      </c>
      <c r="AR99" s="22" t="s">
        <v>141</v>
      </c>
      <c r="AT99" s="22" t="s">
        <v>137</v>
      </c>
      <c r="AU99" s="22" t="s">
        <v>83</v>
      </c>
      <c r="AY99" s="22" t="s">
        <v>135</v>
      </c>
      <c r="BE99" s="230">
        <f>IF(N99="základní",J99,0)</f>
        <v>0</v>
      </c>
      <c r="BF99" s="230">
        <f>IF(N99="snížená",J99,0)</f>
        <v>0</v>
      </c>
      <c r="BG99" s="230">
        <f>IF(N99="zákl. přenesená",J99,0)</f>
        <v>0</v>
      </c>
      <c r="BH99" s="230">
        <f>IF(N99="sníž. přenesená",J99,0)</f>
        <v>0</v>
      </c>
      <c r="BI99" s="230">
        <f>IF(N99="nulová",J99,0)</f>
        <v>0</v>
      </c>
      <c r="BJ99" s="22" t="s">
        <v>81</v>
      </c>
      <c r="BK99" s="230">
        <f>ROUND(I99*H99,2)</f>
        <v>0</v>
      </c>
      <c r="BL99" s="22" t="s">
        <v>141</v>
      </c>
      <c r="BM99" s="22" t="s">
        <v>280</v>
      </c>
    </row>
    <row r="100" s="11" customFormat="1">
      <c r="B100" s="231"/>
      <c r="C100" s="232"/>
      <c r="D100" s="233" t="s">
        <v>147</v>
      </c>
      <c r="E100" s="234" t="s">
        <v>23</v>
      </c>
      <c r="F100" s="235" t="s">
        <v>281</v>
      </c>
      <c r="G100" s="232"/>
      <c r="H100" s="236">
        <v>16</v>
      </c>
      <c r="I100" s="237"/>
      <c r="J100" s="232"/>
      <c r="K100" s="232"/>
      <c r="L100" s="238"/>
      <c r="M100" s="239"/>
      <c r="N100" s="240"/>
      <c r="O100" s="240"/>
      <c r="P100" s="240"/>
      <c r="Q100" s="240"/>
      <c r="R100" s="240"/>
      <c r="S100" s="240"/>
      <c r="T100" s="241"/>
      <c r="AT100" s="242" t="s">
        <v>147</v>
      </c>
      <c r="AU100" s="242" t="s">
        <v>83</v>
      </c>
      <c r="AV100" s="11" t="s">
        <v>83</v>
      </c>
      <c r="AW100" s="11" t="s">
        <v>36</v>
      </c>
      <c r="AX100" s="11" t="s">
        <v>81</v>
      </c>
      <c r="AY100" s="242" t="s">
        <v>135</v>
      </c>
    </row>
    <row r="101" s="1" customFormat="1" ht="25.5" customHeight="1">
      <c r="B101" s="44"/>
      <c r="C101" s="219" t="s">
        <v>185</v>
      </c>
      <c r="D101" s="219" t="s">
        <v>137</v>
      </c>
      <c r="E101" s="220" t="s">
        <v>282</v>
      </c>
      <c r="F101" s="221" t="s">
        <v>283</v>
      </c>
      <c r="G101" s="222" t="s">
        <v>188</v>
      </c>
      <c r="H101" s="223">
        <v>16</v>
      </c>
      <c r="I101" s="224"/>
      <c r="J101" s="225">
        <f>ROUND(I101*H101,2)</f>
        <v>0</v>
      </c>
      <c r="K101" s="221" t="s">
        <v>23</v>
      </c>
      <c r="L101" s="70"/>
      <c r="M101" s="226" t="s">
        <v>23</v>
      </c>
      <c r="N101" s="227" t="s">
        <v>44</v>
      </c>
      <c r="O101" s="45"/>
      <c r="P101" s="228">
        <f>O101*H101</f>
        <v>0</v>
      </c>
      <c r="Q101" s="228">
        <v>0</v>
      </c>
      <c r="R101" s="228">
        <f>Q101*H101</f>
        <v>0</v>
      </c>
      <c r="S101" s="228">
        <v>0</v>
      </c>
      <c r="T101" s="229">
        <f>S101*H101</f>
        <v>0</v>
      </c>
      <c r="AR101" s="22" t="s">
        <v>141</v>
      </c>
      <c r="AT101" s="22" t="s">
        <v>137</v>
      </c>
      <c r="AU101" s="22" t="s">
        <v>83</v>
      </c>
      <c r="AY101" s="22" t="s">
        <v>135</v>
      </c>
      <c r="BE101" s="230">
        <f>IF(N101="základní",J101,0)</f>
        <v>0</v>
      </c>
      <c r="BF101" s="230">
        <f>IF(N101="snížená",J101,0)</f>
        <v>0</v>
      </c>
      <c r="BG101" s="230">
        <f>IF(N101="zákl. přenesená",J101,0)</f>
        <v>0</v>
      </c>
      <c r="BH101" s="230">
        <f>IF(N101="sníž. přenesená",J101,0)</f>
        <v>0</v>
      </c>
      <c r="BI101" s="230">
        <f>IF(N101="nulová",J101,0)</f>
        <v>0</v>
      </c>
      <c r="BJ101" s="22" t="s">
        <v>81</v>
      </c>
      <c r="BK101" s="230">
        <f>ROUND(I101*H101,2)</f>
        <v>0</v>
      </c>
      <c r="BL101" s="22" t="s">
        <v>141</v>
      </c>
      <c r="BM101" s="22" t="s">
        <v>284</v>
      </c>
    </row>
    <row r="102" s="1" customFormat="1" ht="16.5" customHeight="1">
      <c r="B102" s="44"/>
      <c r="C102" s="219" t="s">
        <v>192</v>
      </c>
      <c r="D102" s="219" t="s">
        <v>137</v>
      </c>
      <c r="E102" s="220" t="s">
        <v>285</v>
      </c>
      <c r="F102" s="221" t="s">
        <v>286</v>
      </c>
      <c r="G102" s="222" t="s">
        <v>145</v>
      </c>
      <c r="H102" s="223">
        <v>3</v>
      </c>
      <c r="I102" s="224"/>
      <c r="J102" s="225">
        <f>ROUND(I102*H102,2)</f>
        <v>0</v>
      </c>
      <c r="K102" s="221" t="s">
        <v>23</v>
      </c>
      <c r="L102" s="70"/>
      <c r="M102" s="226" t="s">
        <v>23</v>
      </c>
      <c r="N102" s="227" t="s">
        <v>44</v>
      </c>
      <c r="O102" s="45"/>
      <c r="P102" s="228">
        <f>O102*H102</f>
        <v>0</v>
      </c>
      <c r="Q102" s="228">
        <v>0</v>
      </c>
      <c r="R102" s="228">
        <f>Q102*H102</f>
        <v>0</v>
      </c>
      <c r="S102" s="228">
        <v>0</v>
      </c>
      <c r="T102" s="229">
        <f>S102*H102</f>
        <v>0</v>
      </c>
      <c r="AR102" s="22" t="s">
        <v>141</v>
      </c>
      <c r="AT102" s="22" t="s">
        <v>137</v>
      </c>
      <c r="AU102" s="22" t="s">
        <v>83</v>
      </c>
      <c r="AY102" s="22" t="s">
        <v>135</v>
      </c>
      <c r="BE102" s="230">
        <f>IF(N102="základní",J102,0)</f>
        <v>0</v>
      </c>
      <c r="BF102" s="230">
        <f>IF(N102="snížená",J102,0)</f>
        <v>0</v>
      </c>
      <c r="BG102" s="230">
        <f>IF(N102="zákl. přenesená",J102,0)</f>
        <v>0</v>
      </c>
      <c r="BH102" s="230">
        <f>IF(N102="sníž. přenesená",J102,0)</f>
        <v>0</v>
      </c>
      <c r="BI102" s="230">
        <f>IF(N102="nulová",J102,0)</f>
        <v>0</v>
      </c>
      <c r="BJ102" s="22" t="s">
        <v>81</v>
      </c>
      <c r="BK102" s="230">
        <f>ROUND(I102*H102,2)</f>
        <v>0</v>
      </c>
      <c r="BL102" s="22" t="s">
        <v>141</v>
      </c>
      <c r="BM102" s="22" t="s">
        <v>287</v>
      </c>
    </row>
    <row r="103" s="10" customFormat="1" ht="29.88" customHeight="1">
      <c r="B103" s="203"/>
      <c r="C103" s="204"/>
      <c r="D103" s="205" t="s">
        <v>72</v>
      </c>
      <c r="E103" s="217" t="s">
        <v>83</v>
      </c>
      <c r="F103" s="217" t="s">
        <v>136</v>
      </c>
      <c r="G103" s="204"/>
      <c r="H103" s="204"/>
      <c r="I103" s="207"/>
      <c r="J103" s="218">
        <f>BK103</f>
        <v>0</v>
      </c>
      <c r="K103" s="204"/>
      <c r="L103" s="209"/>
      <c r="M103" s="210"/>
      <c r="N103" s="211"/>
      <c r="O103" s="211"/>
      <c r="P103" s="212">
        <f>SUM(P104:P119)</f>
        <v>0</v>
      </c>
      <c r="Q103" s="211"/>
      <c r="R103" s="212">
        <f>SUM(R104:R119)</f>
        <v>8.1776203200000008</v>
      </c>
      <c r="S103" s="211"/>
      <c r="T103" s="213">
        <f>SUM(T104:T119)</f>
        <v>0</v>
      </c>
      <c r="AR103" s="214" t="s">
        <v>81</v>
      </c>
      <c r="AT103" s="215" t="s">
        <v>72</v>
      </c>
      <c r="AU103" s="215" t="s">
        <v>81</v>
      </c>
      <c r="AY103" s="214" t="s">
        <v>135</v>
      </c>
      <c r="BK103" s="216">
        <f>SUM(BK104:BK119)</f>
        <v>0</v>
      </c>
    </row>
    <row r="104" s="1" customFormat="1" ht="16.5" customHeight="1">
      <c r="B104" s="44"/>
      <c r="C104" s="219" t="s">
        <v>197</v>
      </c>
      <c r="D104" s="219" t="s">
        <v>137</v>
      </c>
      <c r="E104" s="220" t="s">
        <v>288</v>
      </c>
      <c r="F104" s="221" t="s">
        <v>289</v>
      </c>
      <c r="G104" s="222" t="s">
        <v>235</v>
      </c>
      <c r="H104" s="223">
        <v>9.8879999999999999</v>
      </c>
      <c r="I104" s="224"/>
      <c r="J104" s="225">
        <f>ROUND(I104*H104,2)</f>
        <v>0</v>
      </c>
      <c r="K104" s="221" t="s">
        <v>153</v>
      </c>
      <c r="L104" s="70"/>
      <c r="M104" s="226" t="s">
        <v>23</v>
      </c>
      <c r="N104" s="227" t="s">
        <v>44</v>
      </c>
      <c r="O104" s="45"/>
      <c r="P104" s="228">
        <f>O104*H104</f>
        <v>0</v>
      </c>
      <c r="Q104" s="228">
        <v>0.0026900000000000001</v>
      </c>
      <c r="R104" s="228">
        <f>Q104*H104</f>
        <v>0.026598719999999999</v>
      </c>
      <c r="S104" s="228">
        <v>0</v>
      </c>
      <c r="T104" s="229">
        <f>S104*H104</f>
        <v>0</v>
      </c>
      <c r="AR104" s="22" t="s">
        <v>141</v>
      </c>
      <c r="AT104" s="22" t="s">
        <v>137</v>
      </c>
      <c r="AU104" s="22" t="s">
        <v>83</v>
      </c>
      <c r="AY104" s="22" t="s">
        <v>135</v>
      </c>
      <c r="BE104" s="230">
        <f>IF(N104="základní",J104,0)</f>
        <v>0</v>
      </c>
      <c r="BF104" s="230">
        <f>IF(N104="snížená",J104,0)</f>
        <v>0</v>
      </c>
      <c r="BG104" s="230">
        <f>IF(N104="zákl. přenesená",J104,0)</f>
        <v>0</v>
      </c>
      <c r="BH104" s="230">
        <f>IF(N104="sníž. přenesená",J104,0)</f>
        <v>0</v>
      </c>
      <c r="BI104" s="230">
        <f>IF(N104="nulová",J104,0)</f>
        <v>0</v>
      </c>
      <c r="BJ104" s="22" t="s">
        <v>81</v>
      </c>
      <c r="BK104" s="230">
        <f>ROUND(I104*H104,2)</f>
        <v>0</v>
      </c>
      <c r="BL104" s="22" t="s">
        <v>141</v>
      </c>
      <c r="BM104" s="22" t="s">
        <v>290</v>
      </c>
    </row>
    <row r="105" s="11" customFormat="1">
      <c r="B105" s="231"/>
      <c r="C105" s="232"/>
      <c r="D105" s="233" t="s">
        <v>147</v>
      </c>
      <c r="E105" s="234" t="s">
        <v>23</v>
      </c>
      <c r="F105" s="235" t="s">
        <v>291</v>
      </c>
      <c r="G105" s="232"/>
      <c r="H105" s="236">
        <v>9.8879999999999999</v>
      </c>
      <c r="I105" s="237"/>
      <c r="J105" s="232"/>
      <c r="K105" s="232"/>
      <c r="L105" s="238"/>
      <c r="M105" s="239"/>
      <c r="N105" s="240"/>
      <c r="O105" s="240"/>
      <c r="P105" s="240"/>
      <c r="Q105" s="240"/>
      <c r="R105" s="240"/>
      <c r="S105" s="240"/>
      <c r="T105" s="241"/>
      <c r="AT105" s="242" t="s">
        <v>147</v>
      </c>
      <c r="AU105" s="242" t="s">
        <v>83</v>
      </c>
      <c r="AV105" s="11" t="s">
        <v>83</v>
      </c>
      <c r="AW105" s="11" t="s">
        <v>36</v>
      </c>
      <c r="AX105" s="11" t="s">
        <v>81</v>
      </c>
      <c r="AY105" s="242" t="s">
        <v>135</v>
      </c>
    </row>
    <row r="106" s="1" customFormat="1" ht="16.5" customHeight="1">
      <c r="B106" s="44"/>
      <c r="C106" s="219" t="s">
        <v>202</v>
      </c>
      <c r="D106" s="219" t="s">
        <v>137</v>
      </c>
      <c r="E106" s="220" t="s">
        <v>292</v>
      </c>
      <c r="F106" s="221" t="s">
        <v>293</v>
      </c>
      <c r="G106" s="222" t="s">
        <v>235</v>
      </c>
      <c r="H106" s="223">
        <v>9.8879999999999999</v>
      </c>
      <c r="I106" s="224"/>
      <c r="J106" s="225">
        <f>ROUND(I106*H106,2)</f>
        <v>0</v>
      </c>
      <c r="K106" s="221" t="s">
        <v>153</v>
      </c>
      <c r="L106" s="70"/>
      <c r="M106" s="226" t="s">
        <v>23</v>
      </c>
      <c r="N106" s="227" t="s">
        <v>44</v>
      </c>
      <c r="O106" s="45"/>
      <c r="P106" s="228">
        <f>O106*H106</f>
        <v>0</v>
      </c>
      <c r="Q106" s="228">
        <v>0</v>
      </c>
      <c r="R106" s="228">
        <f>Q106*H106</f>
        <v>0</v>
      </c>
      <c r="S106" s="228">
        <v>0</v>
      </c>
      <c r="T106" s="229">
        <f>S106*H106</f>
        <v>0</v>
      </c>
      <c r="AR106" s="22" t="s">
        <v>141</v>
      </c>
      <c r="AT106" s="22" t="s">
        <v>137</v>
      </c>
      <c r="AU106" s="22" t="s">
        <v>83</v>
      </c>
      <c r="AY106" s="22" t="s">
        <v>135</v>
      </c>
      <c r="BE106" s="230">
        <f>IF(N106="základní",J106,0)</f>
        <v>0</v>
      </c>
      <c r="BF106" s="230">
        <f>IF(N106="snížená",J106,0)</f>
        <v>0</v>
      </c>
      <c r="BG106" s="230">
        <f>IF(N106="zákl. přenesená",J106,0)</f>
        <v>0</v>
      </c>
      <c r="BH106" s="230">
        <f>IF(N106="sníž. přenesená",J106,0)</f>
        <v>0</v>
      </c>
      <c r="BI106" s="230">
        <f>IF(N106="nulová",J106,0)</f>
        <v>0</v>
      </c>
      <c r="BJ106" s="22" t="s">
        <v>81</v>
      </c>
      <c r="BK106" s="230">
        <f>ROUND(I106*H106,2)</f>
        <v>0</v>
      </c>
      <c r="BL106" s="22" t="s">
        <v>141</v>
      </c>
      <c r="BM106" s="22" t="s">
        <v>294</v>
      </c>
    </row>
    <row r="107" s="1" customFormat="1" ht="38.25" customHeight="1">
      <c r="B107" s="44"/>
      <c r="C107" s="219" t="s">
        <v>295</v>
      </c>
      <c r="D107" s="219" t="s">
        <v>137</v>
      </c>
      <c r="E107" s="220" t="s">
        <v>296</v>
      </c>
      <c r="F107" s="221" t="s">
        <v>297</v>
      </c>
      <c r="G107" s="222" t="s">
        <v>145</v>
      </c>
      <c r="H107" s="223">
        <v>4</v>
      </c>
      <c r="I107" s="224"/>
      <c r="J107" s="225">
        <f>ROUND(I107*H107,2)</f>
        <v>0</v>
      </c>
      <c r="K107" s="221" t="s">
        <v>23</v>
      </c>
      <c r="L107" s="70"/>
      <c r="M107" s="226" t="s">
        <v>23</v>
      </c>
      <c r="N107" s="227" t="s">
        <v>44</v>
      </c>
      <c r="O107" s="45"/>
      <c r="P107" s="228">
        <f>O107*H107</f>
        <v>0</v>
      </c>
      <c r="Q107" s="228">
        <v>0.013509999999999999</v>
      </c>
      <c r="R107" s="228">
        <f>Q107*H107</f>
        <v>0.054039999999999998</v>
      </c>
      <c r="S107" s="228">
        <v>0</v>
      </c>
      <c r="T107" s="229">
        <f>S107*H107</f>
        <v>0</v>
      </c>
      <c r="AR107" s="22" t="s">
        <v>141</v>
      </c>
      <c r="AT107" s="22" t="s">
        <v>137</v>
      </c>
      <c r="AU107" s="22" t="s">
        <v>83</v>
      </c>
      <c r="AY107" s="22" t="s">
        <v>135</v>
      </c>
      <c r="BE107" s="230">
        <f>IF(N107="základní",J107,0)</f>
        <v>0</v>
      </c>
      <c r="BF107" s="230">
        <f>IF(N107="snížená",J107,0)</f>
        <v>0</v>
      </c>
      <c r="BG107" s="230">
        <f>IF(N107="zákl. přenesená",J107,0)</f>
        <v>0</v>
      </c>
      <c r="BH107" s="230">
        <f>IF(N107="sníž. přenesená",J107,0)</f>
        <v>0</v>
      </c>
      <c r="BI107" s="230">
        <f>IF(N107="nulová",J107,0)</f>
        <v>0</v>
      </c>
      <c r="BJ107" s="22" t="s">
        <v>81</v>
      </c>
      <c r="BK107" s="230">
        <f>ROUND(I107*H107,2)</f>
        <v>0</v>
      </c>
      <c r="BL107" s="22" t="s">
        <v>141</v>
      </c>
      <c r="BM107" s="22" t="s">
        <v>298</v>
      </c>
    </row>
    <row r="108" s="11" customFormat="1">
      <c r="B108" s="231"/>
      <c r="C108" s="232"/>
      <c r="D108" s="233" t="s">
        <v>147</v>
      </c>
      <c r="E108" s="234" t="s">
        <v>23</v>
      </c>
      <c r="F108" s="235" t="s">
        <v>299</v>
      </c>
      <c r="G108" s="232"/>
      <c r="H108" s="236">
        <v>4</v>
      </c>
      <c r="I108" s="237"/>
      <c r="J108" s="232"/>
      <c r="K108" s="232"/>
      <c r="L108" s="238"/>
      <c r="M108" s="239"/>
      <c r="N108" s="240"/>
      <c r="O108" s="240"/>
      <c r="P108" s="240"/>
      <c r="Q108" s="240"/>
      <c r="R108" s="240"/>
      <c r="S108" s="240"/>
      <c r="T108" s="241"/>
      <c r="AT108" s="242" t="s">
        <v>147</v>
      </c>
      <c r="AU108" s="242" t="s">
        <v>83</v>
      </c>
      <c r="AV108" s="11" t="s">
        <v>83</v>
      </c>
      <c r="AW108" s="11" t="s">
        <v>36</v>
      </c>
      <c r="AX108" s="11" t="s">
        <v>81</v>
      </c>
      <c r="AY108" s="242" t="s">
        <v>135</v>
      </c>
    </row>
    <row r="109" s="1" customFormat="1" ht="25.5" customHeight="1">
      <c r="B109" s="44"/>
      <c r="C109" s="219" t="s">
        <v>10</v>
      </c>
      <c r="D109" s="219" t="s">
        <v>137</v>
      </c>
      <c r="E109" s="220" t="s">
        <v>300</v>
      </c>
      <c r="F109" s="221" t="s">
        <v>301</v>
      </c>
      <c r="G109" s="222" t="s">
        <v>140</v>
      </c>
      <c r="H109" s="223">
        <v>2.4540000000000002</v>
      </c>
      <c r="I109" s="224"/>
      <c r="J109" s="225">
        <f>ROUND(I109*H109,2)</f>
        <v>0</v>
      </c>
      <c r="K109" s="221" t="s">
        <v>23</v>
      </c>
      <c r="L109" s="70"/>
      <c r="M109" s="226" t="s">
        <v>23</v>
      </c>
      <c r="N109" s="227" t="s">
        <v>44</v>
      </c>
      <c r="O109" s="45"/>
      <c r="P109" s="228">
        <f>O109*H109</f>
        <v>0</v>
      </c>
      <c r="Q109" s="228">
        <v>2.45329</v>
      </c>
      <c r="R109" s="228">
        <f>Q109*H109</f>
        <v>6.0203736600000006</v>
      </c>
      <c r="S109" s="228">
        <v>0</v>
      </c>
      <c r="T109" s="229">
        <f>S109*H109</f>
        <v>0</v>
      </c>
      <c r="AR109" s="22" t="s">
        <v>141</v>
      </c>
      <c r="AT109" s="22" t="s">
        <v>137</v>
      </c>
      <c r="AU109" s="22" t="s">
        <v>83</v>
      </c>
      <c r="AY109" s="22" t="s">
        <v>135</v>
      </c>
      <c r="BE109" s="230">
        <f>IF(N109="základní",J109,0)</f>
        <v>0</v>
      </c>
      <c r="BF109" s="230">
        <f>IF(N109="snížená",J109,0)</f>
        <v>0</v>
      </c>
      <c r="BG109" s="230">
        <f>IF(N109="zákl. přenesená",J109,0)</f>
        <v>0</v>
      </c>
      <c r="BH109" s="230">
        <f>IF(N109="sníž. přenesená",J109,0)</f>
        <v>0</v>
      </c>
      <c r="BI109" s="230">
        <f>IF(N109="nulová",J109,0)</f>
        <v>0</v>
      </c>
      <c r="BJ109" s="22" t="s">
        <v>81</v>
      </c>
      <c r="BK109" s="230">
        <f>ROUND(I109*H109,2)</f>
        <v>0</v>
      </c>
      <c r="BL109" s="22" t="s">
        <v>141</v>
      </c>
      <c r="BM109" s="22" t="s">
        <v>302</v>
      </c>
    </row>
    <row r="110" s="11" customFormat="1">
      <c r="B110" s="231"/>
      <c r="C110" s="232"/>
      <c r="D110" s="233" t="s">
        <v>147</v>
      </c>
      <c r="E110" s="234" t="s">
        <v>23</v>
      </c>
      <c r="F110" s="235" t="s">
        <v>303</v>
      </c>
      <c r="G110" s="232"/>
      <c r="H110" s="236">
        <v>2.4540000000000002</v>
      </c>
      <c r="I110" s="237"/>
      <c r="J110" s="232"/>
      <c r="K110" s="232"/>
      <c r="L110" s="238"/>
      <c r="M110" s="239"/>
      <c r="N110" s="240"/>
      <c r="O110" s="240"/>
      <c r="P110" s="240"/>
      <c r="Q110" s="240"/>
      <c r="R110" s="240"/>
      <c r="S110" s="240"/>
      <c r="T110" s="241"/>
      <c r="AT110" s="242" t="s">
        <v>147</v>
      </c>
      <c r="AU110" s="242" t="s">
        <v>83</v>
      </c>
      <c r="AV110" s="11" t="s">
        <v>83</v>
      </c>
      <c r="AW110" s="11" t="s">
        <v>36</v>
      </c>
      <c r="AX110" s="11" t="s">
        <v>81</v>
      </c>
      <c r="AY110" s="242" t="s">
        <v>135</v>
      </c>
    </row>
    <row r="111" s="1" customFormat="1" ht="25.5" customHeight="1">
      <c r="B111" s="44"/>
      <c r="C111" s="219" t="s">
        <v>304</v>
      </c>
      <c r="D111" s="219" t="s">
        <v>137</v>
      </c>
      <c r="E111" s="220" t="s">
        <v>305</v>
      </c>
      <c r="F111" s="221" t="s">
        <v>306</v>
      </c>
      <c r="G111" s="222" t="s">
        <v>195</v>
      </c>
      <c r="H111" s="223">
        <v>0.14999999999999999</v>
      </c>
      <c r="I111" s="224"/>
      <c r="J111" s="225">
        <f>ROUND(I111*H111,2)</f>
        <v>0</v>
      </c>
      <c r="K111" s="221" t="s">
        <v>153</v>
      </c>
      <c r="L111" s="70"/>
      <c r="M111" s="226" t="s">
        <v>23</v>
      </c>
      <c r="N111" s="227" t="s">
        <v>44</v>
      </c>
      <c r="O111" s="45"/>
      <c r="P111" s="228">
        <f>O111*H111</f>
        <v>0</v>
      </c>
      <c r="Q111" s="228">
        <v>1.0606599999999999</v>
      </c>
      <c r="R111" s="228">
        <f>Q111*H111</f>
        <v>0.15909899999999999</v>
      </c>
      <c r="S111" s="228">
        <v>0</v>
      </c>
      <c r="T111" s="229">
        <f>S111*H111</f>
        <v>0</v>
      </c>
      <c r="AR111" s="22" t="s">
        <v>141</v>
      </c>
      <c r="AT111" s="22" t="s">
        <v>137</v>
      </c>
      <c r="AU111" s="22" t="s">
        <v>83</v>
      </c>
      <c r="AY111" s="22" t="s">
        <v>135</v>
      </c>
      <c r="BE111" s="230">
        <f>IF(N111="základní",J111,0)</f>
        <v>0</v>
      </c>
      <c r="BF111" s="230">
        <f>IF(N111="snížená",J111,0)</f>
        <v>0</v>
      </c>
      <c r="BG111" s="230">
        <f>IF(N111="zákl. přenesená",J111,0)</f>
        <v>0</v>
      </c>
      <c r="BH111" s="230">
        <f>IF(N111="sníž. přenesená",J111,0)</f>
        <v>0</v>
      </c>
      <c r="BI111" s="230">
        <f>IF(N111="nulová",J111,0)</f>
        <v>0</v>
      </c>
      <c r="BJ111" s="22" t="s">
        <v>81</v>
      </c>
      <c r="BK111" s="230">
        <f>ROUND(I111*H111,2)</f>
        <v>0</v>
      </c>
      <c r="BL111" s="22" t="s">
        <v>141</v>
      </c>
      <c r="BM111" s="22" t="s">
        <v>307</v>
      </c>
    </row>
    <row r="112" s="11" customFormat="1">
      <c r="B112" s="231"/>
      <c r="C112" s="232"/>
      <c r="D112" s="233" t="s">
        <v>147</v>
      </c>
      <c r="E112" s="234" t="s">
        <v>23</v>
      </c>
      <c r="F112" s="235" t="s">
        <v>308</v>
      </c>
      <c r="G112" s="232"/>
      <c r="H112" s="236">
        <v>0.14999999999999999</v>
      </c>
      <c r="I112" s="237"/>
      <c r="J112" s="232"/>
      <c r="K112" s="232"/>
      <c r="L112" s="238"/>
      <c r="M112" s="239"/>
      <c r="N112" s="240"/>
      <c r="O112" s="240"/>
      <c r="P112" s="240"/>
      <c r="Q112" s="240"/>
      <c r="R112" s="240"/>
      <c r="S112" s="240"/>
      <c r="T112" s="241"/>
      <c r="AT112" s="242" t="s">
        <v>147</v>
      </c>
      <c r="AU112" s="242" t="s">
        <v>83</v>
      </c>
      <c r="AV112" s="11" t="s">
        <v>83</v>
      </c>
      <c r="AW112" s="11" t="s">
        <v>36</v>
      </c>
      <c r="AX112" s="11" t="s">
        <v>81</v>
      </c>
      <c r="AY112" s="242" t="s">
        <v>135</v>
      </c>
    </row>
    <row r="113" s="1" customFormat="1" ht="25.5" customHeight="1">
      <c r="B113" s="44"/>
      <c r="C113" s="219" t="s">
        <v>309</v>
      </c>
      <c r="D113" s="219" t="s">
        <v>137</v>
      </c>
      <c r="E113" s="220" t="s">
        <v>310</v>
      </c>
      <c r="F113" s="221" t="s">
        <v>311</v>
      </c>
      <c r="G113" s="222" t="s">
        <v>145</v>
      </c>
      <c r="H113" s="223">
        <v>96</v>
      </c>
      <c r="I113" s="224"/>
      <c r="J113" s="225">
        <f>ROUND(I113*H113,2)</f>
        <v>0</v>
      </c>
      <c r="K113" s="221" t="s">
        <v>23</v>
      </c>
      <c r="L113" s="70"/>
      <c r="M113" s="226" t="s">
        <v>23</v>
      </c>
      <c r="N113" s="227" t="s">
        <v>44</v>
      </c>
      <c r="O113" s="45"/>
      <c r="P113" s="228">
        <f>O113*H113</f>
        <v>0</v>
      </c>
      <c r="Q113" s="228">
        <v>2.0000000000000002E-05</v>
      </c>
      <c r="R113" s="228">
        <f>Q113*H113</f>
        <v>0.0019200000000000003</v>
      </c>
      <c r="S113" s="228">
        <v>0</v>
      </c>
      <c r="T113" s="229">
        <f>S113*H113</f>
        <v>0</v>
      </c>
      <c r="AR113" s="22" t="s">
        <v>141</v>
      </c>
      <c r="AT113" s="22" t="s">
        <v>137</v>
      </c>
      <c r="AU113" s="22" t="s">
        <v>83</v>
      </c>
      <c r="AY113" s="22" t="s">
        <v>135</v>
      </c>
      <c r="BE113" s="230">
        <f>IF(N113="základní",J113,0)</f>
        <v>0</v>
      </c>
      <c r="BF113" s="230">
        <f>IF(N113="snížená",J113,0)</f>
        <v>0</v>
      </c>
      <c r="BG113" s="230">
        <f>IF(N113="zákl. přenesená",J113,0)</f>
        <v>0</v>
      </c>
      <c r="BH113" s="230">
        <f>IF(N113="sníž. přenesená",J113,0)</f>
        <v>0</v>
      </c>
      <c r="BI113" s="230">
        <f>IF(N113="nulová",J113,0)</f>
        <v>0</v>
      </c>
      <c r="BJ113" s="22" t="s">
        <v>81</v>
      </c>
      <c r="BK113" s="230">
        <f>ROUND(I113*H113,2)</f>
        <v>0</v>
      </c>
      <c r="BL113" s="22" t="s">
        <v>141</v>
      </c>
      <c r="BM113" s="22" t="s">
        <v>312</v>
      </c>
    </row>
    <row r="114" s="11" customFormat="1">
      <c r="B114" s="231"/>
      <c r="C114" s="232"/>
      <c r="D114" s="233" t="s">
        <v>147</v>
      </c>
      <c r="E114" s="234" t="s">
        <v>23</v>
      </c>
      <c r="F114" s="235" t="s">
        <v>313</v>
      </c>
      <c r="G114" s="232"/>
      <c r="H114" s="236">
        <v>96</v>
      </c>
      <c r="I114" s="237"/>
      <c r="J114" s="232"/>
      <c r="K114" s="232"/>
      <c r="L114" s="238"/>
      <c r="M114" s="239"/>
      <c r="N114" s="240"/>
      <c r="O114" s="240"/>
      <c r="P114" s="240"/>
      <c r="Q114" s="240"/>
      <c r="R114" s="240"/>
      <c r="S114" s="240"/>
      <c r="T114" s="241"/>
      <c r="AT114" s="242" t="s">
        <v>147</v>
      </c>
      <c r="AU114" s="242" t="s">
        <v>83</v>
      </c>
      <c r="AV114" s="11" t="s">
        <v>83</v>
      </c>
      <c r="AW114" s="11" t="s">
        <v>36</v>
      </c>
      <c r="AX114" s="11" t="s">
        <v>81</v>
      </c>
      <c r="AY114" s="242" t="s">
        <v>135</v>
      </c>
    </row>
    <row r="115" s="1" customFormat="1" ht="25.5" customHeight="1">
      <c r="B115" s="44"/>
      <c r="C115" s="219" t="s">
        <v>314</v>
      </c>
      <c r="D115" s="219" t="s">
        <v>137</v>
      </c>
      <c r="E115" s="220" t="s">
        <v>315</v>
      </c>
      <c r="F115" s="221" t="s">
        <v>316</v>
      </c>
      <c r="G115" s="222" t="s">
        <v>140</v>
      </c>
      <c r="H115" s="223">
        <v>0.085999999999999993</v>
      </c>
      <c r="I115" s="224"/>
      <c r="J115" s="225">
        <f>ROUND(I115*H115,2)</f>
        <v>0</v>
      </c>
      <c r="K115" s="221" t="s">
        <v>153</v>
      </c>
      <c r="L115" s="70"/>
      <c r="M115" s="226" t="s">
        <v>23</v>
      </c>
      <c r="N115" s="227" t="s">
        <v>44</v>
      </c>
      <c r="O115" s="45"/>
      <c r="P115" s="228">
        <f>O115*H115</f>
        <v>0</v>
      </c>
      <c r="Q115" s="228">
        <v>2.45329</v>
      </c>
      <c r="R115" s="228">
        <f>Q115*H115</f>
        <v>0.21098293999999998</v>
      </c>
      <c r="S115" s="228">
        <v>0</v>
      </c>
      <c r="T115" s="229">
        <f>S115*H115</f>
        <v>0</v>
      </c>
      <c r="AR115" s="22" t="s">
        <v>141</v>
      </c>
      <c r="AT115" s="22" t="s">
        <v>137</v>
      </c>
      <c r="AU115" s="22" t="s">
        <v>83</v>
      </c>
      <c r="AY115" s="22" t="s">
        <v>135</v>
      </c>
      <c r="BE115" s="230">
        <f>IF(N115="základní",J115,0)</f>
        <v>0</v>
      </c>
      <c r="BF115" s="230">
        <f>IF(N115="snížená",J115,0)</f>
        <v>0</v>
      </c>
      <c r="BG115" s="230">
        <f>IF(N115="zákl. přenesená",J115,0)</f>
        <v>0</v>
      </c>
      <c r="BH115" s="230">
        <f>IF(N115="sníž. přenesená",J115,0)</f>
        <v>0</v>
      </c>
      <c r="BI115" s="230">
        <f>IF(N115="nulová",J115,0)</f>
        <v>0</v>
      </c>
      <c r="BJ115" s="22" t="s">
        <v>81</v>
      </c>
      <c r="BK115" s="230">
        <f>ROUND(I115*H115,2)</f>
        <v>0</v>
      </c>
      <c r="BL115" s="22" t="s">
        <v>141</v>
      </c>
      <c r="BM115" s="22" t="s">
        <v>317</v>
      </c>
    </row>
    <row r="116" s="11" customFormat="1">
      <c r="B116" s="231"/>
      <c r="C116" s="232"/>
      <c r="D116" s="233" t="s">
        <v>147</v>
      </c>
      <c r="E116" s="234" t="s">
        <v>23</v>
      </c>
      <c r="F116" s="235" t="s">
        <v>318</v>
      </c>
      <c r="G116" s="232"/>
      <c r="H116" s="236">
        <v>0.085999999999999993</v>
      </c>
      <c r="I116" s="237"/>
      <c r="J116" s="232"/>
      <c r="K116" s="232"/>
      <c r="L116" s="238"/>
      <c r="M116" s="239"/>
      <c r="N116" s="240"/>
      <c r="O116" s="240"/>
      <c r="P116" s="240"/>
      <c r="Q116" s="240"/>
      <c r="R116" s="240"/>
      <c r="S116" s="240"/>
      <c r="T116" s="241"/>
      <c r="AT116" s="242" t="s">
        <v>147</v>
      </c>
      <c r="AU116" s="242" t="s">
        <v>83</v>
      </c>
      <c r="AV116" s="11" t="s">
        <v>83</v>
      </c>
      <c r="AW116" s="11" t="s">
        <v>36</v>
      </c>
      <c r="AX116" s="11" t="s">
        <v>81</v>
      </c>
      <c r="AY116" s="242" t="s">
        <v>135</v>
      </c>
    </row>
    <row r="117" s="1" customFormat="1" ht="25.5" customHeight="1">
      <c r="B117" s="44"/>
      <c r="C117" s="219" t="s">
        <v>319</v>
      </c>
      <c r="D117" s="219" t="s">
        <v>137</v>
      </c>
      <c r="E117" s="220" t="s">
        <v>320</v>
      </c>
      <c r="F117" s="221" t="s">
        <v>321</v>
      </c>
      <c r="G117" s="222" t="s">
        <v>188</v>
      </c>
      <c r="H117" s="223">
        <v>45.399999999999999</v>
      </c>
      <c r="I117" s="224"/>
      <c r="J117" s="225">
        <f>ROUND(I117*H117,2)</f>
        <v>0</v>
      </c>
      <c r="K117" s="221" t="s">
        <v>23</v>
      </c>
      <c r="L117" s="70"/>
      <c r="M117" s="226" t="s">
        <v>23</v>
      </c>
      <c r="N117" s="227" t="s">
        <v>44</v>
      </c>
      <c r="O117" s="45"/>
      <c r="P117" s="228">
        <f>O117*H117</f>
        <v>0</v>
      </c>
      <c r="Q117" s="228">
        <v>0.03739</v>
      </c>
      <c r="R117" s="228">
        <f>Q117*H117</f>
        <v>1.697506</v>
      </c>
      <c r="S117" s="228">
        <v>0</v>
      </c>
      <c r="T117" s="229">
        <f>S117*H117</f>
        <v>0</v>
      </c>
      <c r="AR117" s="22" t="s">
        <v>141</v>
      </c>
      <c r="AT117" s="22" t="s">
        <v>137</v>
      </c>
      <c r="AU117" s="22" t="s">
        <v>83</v>
      </c>
      <c r="AY117" s="22" t="s">
        <v>135</v>
      </c>
      <c r="BE117" s="230">
        <f>IF(N117="základní",J117,0)</f>
        <v>0</v>
      </c>
      <c r="BF117" s="230">
        <f>IF(N117="snížená",J117,0)</f>
        <v>0</v>
      </c>
      <c r="BG117" s="230">
        <f>IF(N117="zákl. přenesená",J117,0)</f>
        <v>0</v>
      </c>
      <c r="BH117" s="230">
        <f>IF(N117="sníž. přenesená",J117,0)</f>
        <v>0</v>
      </c>
      <c r="BI117" s="230">
        <f>IF(N117="nulová",J117,0)</f>
        <v>0</v>
      </c>
      <c r="BJ117" s="22" t="s">
        <v>81</v>
      </c>
      <c r="BK117" s="230">
        <f>ROUND(I117*H117,2)</f>
        <v>0</v>
      </c>
      <c r="BL117" s="22" t="s">
        <v>141</v>
      </c>
      <c r="BM117" s="22" t="s">
        <v>322</v>
      </c>
    </row>
    <row r="118" s="11" customFormat="1">
      <c r="B118" s="231"/>
      <c r="C118" s="232"/>
      <c r="D118" s="233" t="s">
        <v>147</v>
      </c>
      <c r="E118" s="234" t="s">
        <v>23</v>
      </c>
      <c r="F118" s="235" t="s">
        <v>323</v>
      </c>
      <c r="G118" s="232"/>
      <c r="H118" s="236">
        <v>45.399999999999999</v>
      </c>
      <c r="I118" s="237"/>
      <c r="J118" s="232"/>
      <c r="K118" s="232"/>
      <c r="L118" s="238"/>
      <c r="M118" s="239"/>
      <c r="N118" s="240"/>
      <c r="O118" s="240"/>
      <c r="P118" s="240"/>
      <c r="Q118" s="240"/>
      <c r="R118" s="240"/>
      <c r="S118" s="240"/>
      <c r="T118" s="241"/>
      <c r="AT118" s="242" t="s">
        <v>147</v>
      </c>
      <c r="AU118" s="242" t="s">
        <v>83</v>
      </c>
      <c r="AV118" s="11" t="s">
        <v>83</v>
      </c>
      <c r="AW118" s="11" t="s">
        <v>36</v>
      </c>
      <c r="AX118" s="11" t="s">
        <v>81</v>
      </c>
      <c r="AY118" s="242" t="s">
        <v>135</v>
      </c>
    </row>
    <row r="119" s="1" customFormat="1" ht="25.5" customHeight="1">
      <c r="B119" s="44"/>
      <c r="C119" s="219" t="s">
        <v>324</v>
      </c>
      <c r="D119" s="219" t="s">
        <v>137</v>
      </c>
      <c r="E119" s="220" t="s">
        <v>325</v>
      </c>
      <c r="F119" s="221" t="s">
        <v>326</v>
      </c>
      <c r="G119" s="222" t="s">
        <v>145</v>
      </c>
      <c r="H119" s="223">
        <v>10</v>
      </c>
      <c r="I119" s="224"/>
      <c r="J119" s="225">
        <f>ROUND(I119*H119,2)</f>
        <v>0</v>
      </c>
      <c r="K119" s="221" t="s">
        <v>23</v>
      </c>
      <c r="L119" s="70"/>
      <c r="M119" s="226" t="s">
        <v>23</v>
      </c>
      <c r="N119" s="227" t="s">
        <v>44</v>
      </c>
      <c r="O119" s="45"/>
      <c r="P119" s="228">
        <f>O119*H119</f>
        <v>0</v>
      </c>
      <c r="Q119" s="228">
        <v>0.00071000000000000002</v>
      </c>
      <c r="R119" s="228">
        <f>Q119*H119</f>
        <v>0.0071000000000000004</v>
      </c>
      <c r="S119" s="228">
        <v>0</v>
      </c>
      <c r="T119" s="229">
        <f>S119*H119</f>
        <v>0</v>
      </c>
      <c r="AR119" s="22" t="s">
        <v>141</v>
      </c>
      <c r="AT119" s="22" t="s">
        <v>137</v>
      </c>
      <c r="AU119" s="22" t="s">
        <v>83</v>
      </c>
      <c r="AY119" s="22" t="s">
        <v>135</v>
      </c>
      <c r="BE119" s="230">
        <f>IF(N119="základní",J119,0)</f>
        <v>0</v>
      </c>
      <c r="BF119" s="230">
        <f>IF(N119="snížená",J119,0)</f>
        <v>0</v>
      </c>
      <c r="BG119" s="230">
        <f>IF(N119="zákl. přenesená",J119,0)</f>
        <v>0</v>
      </c>
      <c r="BH119" s="230">
        <f>IF(N119="sníž. přenesená",J119,0)</f>
        <v>0</v>
      </c>
      <c r="BI119" s="230">
        <f>IF(N119="nulová",J119,0)</f>
        <v>0</v>
      </c>
      <c r="BJ119" s="22" t="s">
        <v>81</v>
      </c>
      <c r="BK119" s="230">
        <f>ROUND(I119*H119,2)</f>
        <v>0</v>
      </c>
      <c r="BL119" s="22" t="s">
        <v>141</v>
      </c>
      <c r="BM119" s="22" t="s">
        <v>327</v>
      </c>
    </row>
    <row r="120" s="10" customFormat="1" ht="29.88" customHeight="1">
      <c r="B120" s="203"/>
      <c r="C120" s="204"/>
      <c r="D120" s="205" t="s">
        <v>72</v>
      </c>
      <c r="E120" s="217" t="s">
        <v>149</v>
      </c>
      <c r="F120" s="217" t="s">
        <v>328</v>
      </c>
      <c r="G120" s="204"/>
      <c r="H120" s="204"/>
      <c r="I120" s="207"/>
      <c r="J120" s="218">
        <f>BK120</f>
        <v>0</v>
      </c>
      <c r="K120" s="204"/>
      <c r="L120" s="209"/>
      <c r="M120" s="210"/>
      <c r="N120" s="211"/>
      <c r="O120" s="211"/>
      <c r="P120" s="212">
        <f>SUM(P121:P147)</f>
        <v>0</v>
      </c>
      <c r="Q120" s="211"/>
      <c r="R120" s="212">
        <f>SUM(R121:R147)</f>
        <v>2.9887311300000001</v>
      </c>
      <c r="S120" s="211"/>
      <c r="T120" s="213">
        <f>SUM(T121:T147)</f>
        <v>0</v>
      </c>
      <c r="AR120" s="214" t="s">
        <v>81</v>
      </c>
      <c r="AT120" s="215" t="s">
        <v>72</v>
      </c>
      <c r="AU120" s="215" t="s">
        <v>81</v>
      </c>
      <c r="AY120" s="214" t="s">
        <v>135</v>
      </c>
      <c r="BK120" s="216">
        <f>SUM(BK121:BK147)</f>
        <v>0</v>
      </c>
    </row>
    <row r="121" s="1" customFormat="1" ht="16.5" customHeight="1">
      <c r="B121" s="44"/>
      <c r="C121" s="219" t="s">
        <v>9</v>
      </c>
      <c r="D121" s="219" t="s">
        <v>137</v>
      </c>
      <c r="E121" s="220" t="s">
        <v>329</v>
      </c>
      <c r="F121" s="221" t="s">
        <v>330</v>
      </c>
      <c r="G121" s="222" t="s">
        <v>140</v>
      </c>
      <c r="H121" s="223">
        <v>6.4379999999999997</v>
      </c>
      <c r="I121" s="224"/>
      <c r="J121" s="225">
        <f>ROUND(I121*H121,2)</f>
        <v>0</v>
      </c>
      <c r="K121" s="221" t="s">
        <v>23</v>
      </c>
      <c r="L121" s="70"/>
      <c r="M121" s="226" t="s">
        <v>23</v>
      </c>
      <c r="N121" s="227" t="s">
        <v>44</v>
      </c>
      <c r="O121" s="45"/>
      <c r="P121" s="228">
        <f>O121*H121</f>
        <v>0</v>
      </c>
      <c r="Q121" s="228">
        <v>0</v>
      </c>
      <c r="R121" s="228">
        <f>Q121*H121</f>
        <v>0</v>
      </c>
      <c r="S121" s="228">
        <v>0</v>
      </c>
      <c r="T121" s="229">
        <f>S121*H121</f>
        <v>0</v>
      </c>
      <c r="AR121" s="22" t="s">
        <v>141</v>
      </c>
      <c r="AT121" s="22" t="s">
        <v>137</v>
      </c>
      <c r="AU121" s="22" t="s">
        <v>83</v>
      </c>
      <c r="AY121" s="22" t="s">
        <v>135</v>
      </c>
      <c r="BE121" s="230">
        <f>IF(N121="základní",J121,0)</f>
        <v>0</v>
      </c>
      <c r="BF121" s="230">
        <f>IF(N121="snížená",J121,0)</f>
        <v>0</v>
      </c>
      <c r="BG121" s="230">
        <f>IF(N121="zákl. přenesená",J121,0)</f>
        <v>0</v>
      </c>
      <c r="BH121" s="230">
        <f>IF(N121="sníž. přenesená",J121,0)</f>
        <v>0</v>
      </c>
      <c r="BI121" s="230">
        <f>IF(N121="nulová",J121,0)</f>
        <v>0</v>
      </c>
      <c r="BJ121" s="22" t="s">
        <v>81</v>
      </c>
      <c r="BK121" s="230">
        <f>ROUND(I121*H121,2)</f>
        <v>0</v>
      </c>
      <c r="BL121" s="22" t="s">
        <v>141</v>
      </c>
      <c r="BM121" s="22" t="s">
        <v>331</v>
      </c>
    </row>
    <row r="122" s="11" customFormat="1">
      <c r="B122" s="231"/>
      <c r="C122" s="232"/>
      <c r="D122" s="233" t="s">
        <v>147</v>
      </c>
      <c r="E122" s="234" t="s">
        <v>23</v>
      </c>
      <c r="F122" s="235" t="s">
        <v>332</v>
      </c>
      <c r="G122" s="232"/>
      <c r="H122" s="236">
        <v>6.4379999999999997</v>
      </c>
      <c r="I122" s="237"/>
      <c r="J122" s="232"/>
      <c r="K122" s="232"/>
      <c r="L122" s="238"/>
      <c r="M122" s="239"/>
      <c r="N122" s="240"/>
      <c r="O122" s="240"/>
      <c r="P122" s="240"/>
      <c r="Q122" s="240"/>
      <c r="R122" s="240"/>
      <c r="S122" s="240"/>
      <c r="T122" s="241"/>
      <c r="AT122" s="242" t="s">
        <v>147</v>
      </c>
      <c r="AU122" s="242" t="s">
        <v>83</v>
      </c>
      <c r="AV122" s="11" t="s">
        <v>83</v>
      </c>
      <c r="AW122" s="11" t="s">
        <v>36</v>
      </c>
      <c r="AX122" s="11" t="s">
        <v>81</v>
      </c>
      <c r="AY122" s="242" t="s">
        <v>135</v>
      </c>
    </row>
    <row r="123" s="11" customFormat="1">
      <c r="B123" s="231"/>
      <c r="C123" s="232"/>
      <c r="D123" s="233" t="s">
        <v>147</v>
      </c>
      <c r="E123" s="234" t="s">
        <v>23</v>
      </c>
      <c r="F123" s="235" t="s">
        <v>23</v>
      </c>
      <c r="G123" s="232"/>
      <c r="H123" s="236">
        <v>0</v>
      </c>
      <c r="I123" s="237"/>
      <c r="J123" s="232"/>
      <c r="K123" s="232"/>
      <c r="L123" s="238"/>
      <c r="M123" s="239"/>
      <c r="N123" s="240"/>
      <c r="O123" s="240"/>
      <c r="P123" s="240"/>
      <c r="Q123" s="240"/>
      <c r="R123" s="240"/>
      <c r="S123" s="240"/>
      <c r="T123" s="241"/>
      <c r="AT123" s="242" t="s">
        <v>147</v>
      </c>
      <c r="AU123" s="242" t="s">
        <v>83</v>
      </c>
      <c r="AV123" s="11" t="s">
        <v>83</v>
      </c>
      <c r="AW123" s="11" t="s">
        <v>36</v>
      </c>
      <c r="AX123" s="11" t="s">
        <v>73</v>
      </c>
      <c r="AY123" s="242" t="s">
        <v>135</v>
      </c>
    </row>
    <row r="124" s="11" customFormat="1">
      <c r="B124" s="231"/>
      <c r="C124" s="232"/>
      <c r="D124" s="233" t="s">
        <v>147</v>
      </c>
      <c r="E124" s="234" t="s">
        <v>23</v>
      </c>
      <c r="F124" s="235" t="s">
        <v>23</v>
      </c>
      <c r="G124" s="232"/>
      <c r="H124" s="236">
        <v>0</v>
      </c>
      <c r="I124" s="237"/>
      <c r="J124" s="232"/>
      <c r="K124" s="232"/>
      <c r="L124" s="238"/>
      <c r="M124" s="239"/>
      <c r="N124" s="240"/>
      <c r="O124" s="240"/>
      <c r="P124" s="240"/>
      <c r="Q124" s="240"/>
      <c r="R124" s="240"/>
      <c r="S124" s="240"/>
      <c r="T124" s="241"/>
      <c r="AT124" s="242" t="s">
        <v>147</v>
      </c>
      <c r="AU124" s="242" t="s">
        <v>83</v>
      </c>
      <c r="AV124" s="11" t="s">
        <v>83</v>
      </c>
      <c r="AW124" s="11" t="s">
        <v>36</v>
      </c>
      <c r="AX124" s="11" t="s">
        <v>73</v>
      </c>
      <c r="AY124" s="242" t="s">
        <v>135</v>
      </c>
    </row>
    <row r="125" s="11" customFormat="1">
      <c r="B125" s="231"/>
      <c r="C125" s="232"/>
      <c r="D125" s="233" t="s">
        <v>147</v>
      </c>
      <c r="E125" s="234" t="s">
        <v>23</v>
      </c>
      <c r="F125" s="235" t="s">
        <v>23</v>
      </c>
      <c r="G125" s="232"/>
      <c r="H125" s="236">
        <v>0</v>
      </c>
      <c r="I125" s="237"/>
      <c r="J125" s="232"/>
      <c r="K125" s="232"/>
      <c r="L125" s="238"/>
      <c r="M125" s="239"/>
      <c r="N125" s="240"/>
      <c r="O125" s="240"/>
      <c r="P125" s="240"/>
      <c r="Q125" s="240"/>
      <c r="R125" s="240"/>
      <c r="S125" s="240"/>
      <c r="T125" s="241"/>
      <c r="AT125" s="242" t="s">
        <v>147</v>
      </c>
      <c r="AU125" s="242" t="s">
        <v>83</v>
      </c>
      <c r="AV125" s="11" t="s">
        <v>83</v>
      </c>
      <c r="AW125" s="11" t="s">
        <v>36</v>
      </c>
      <c r="AX125" s="11" t="s">
        <v>73</v>
      </c>
      <c r="AY125" s="242" t="s">
        <v>135</v>
      </c>
    </row>
    <row r="126" s="11" customFormat="1">
      <c r="B126" s="231"/>
      <c r="C126" s="232"/>
      <c r="D126" s="233" t="s">
        <v>147</v>
      </c>
      <c r="E126" s="234" t="s">
        <v>23</v>
      </c>
      <c r="F126" s="235" t="s">
        <v>23</v>
      </c>
      <c r="G126" s="232"/>
      <c r="H126" s="236">
        <v>0</v>
      </c>
      <c r="I126" s="237"/>
      <c r="J126" s="232"/>
      <c r="K126" s="232"/>
      <c r="L126" s="238"/>
      <c r="M126" s="239"/>
      <c r="N126" s="240"/>
      <c r="O126" s="240"/>
      <c r="P126" s="240"/>
      <c r="Q126" s="240"/>
      <c r="R126" s="240"/>
      <c r="S126" s="240"/>
      <c r="T126" s="241"/>
      <c r="AT126" s="242" t="s">
        <v>147</v>
      </c>
      <c r="AU126" s="242" t="s">
        <v>83</v>
      </c>
      <c r="AV126" s="11" t="s">
        <v>83</v>
      </c>
      <c r="AW126" s="11" t="s">
        <v>36</v>
      </c>
      <c r="AX126" s="11" t="s">
        <v>73</v>
      </c>
      <c r="AY126" s="242" t="s">
        <v>135</v>
      </c>
    </row>
    <row r="127" s="11" customFormat="1">
      <c r="B127" s="231"/>
      <c r="C127" s="232"/>
      <c r="D127" s="233" t="s">
        <v>147</v>
      </c>
      <c r="E127" s="234" t="s">
        <v>23</v>
      </c>
      <c r="F127" s="235" t="s">
        <v>23</v>
      </c>
      <c r="G127" s="232"/>
      <c r="H127" s="236">
        <v>0</v>
      </c>
      <c r="I127" s="237"/>
      <c r="J127" s="232"/>
      <c r="K127" s="232"/>
      <c r="L127" s="238"/>
      <c r="M127" s="239"/>
      <c r="N127" s="240"/>
      <c r="O127" s="240"/>
      <c r="P127" s="240"/>
      <c r="Q127" s="240"/>
      <c r="R127" s="240"/>
      <c r="S127" s="240"/>
      <c r="T127" s="241"/>
      <c r="AT127" s="242" t="s">
        <v>147</v>
      </c>
      <c r="AU127" s="242" t="s">
        <v>83</v>
      </c>
      <c r="AV127" s="11" t="s">
        <v>83</v>
      </c>
      <c r="AW127" s="11" t="s">
        <v>36</v>
      </c>
      <c r="AX127" s="11" t="s">
        <v>73</v>
      </c>
      <c r="AY127" s="242" t="s">
        <v>135</v>
      </c>
    </row>
    <row r="128" s="11" customFormat="1">
      <c r="B128" s="231"/>
      <c r="C128" s="232"/>
      <c r="D128" s="233" t="s">
        <v>147</v>
      </c>
      <c r="E128" s="234" t="s">
        <v>23</v>
      </c>
      <c r="F128" s="235" t="s">
        <v>23</v>
      </c>
      <c r="G128" s="232"/>
      <c r="H128" s="236">
        <v>0</v>
      </c>
      <c r="I128" s="237"/>
      <c r="J128" s="232"/>
      <c r="K128" s="232"/>
      <c r="L128" s="238"/>
      <c r="M128" s="239"/>
      <c r="N128" s="240"/>
      <c r="O128" s="240"/>
      <c r="P128" s="240"/>
      <c r="Q128" s="240"/>
      <c r="R128" s="240"/>
      <c r="S128" s="240"/>
      <c r="T128" s="241"/>
      <c r="AT128" s="242" t="s">
        <v>147</v>
      </c>
      <c r="AU128" s="242" t="s">
        <v>83</v>
      </c>
      <c r="AV128" s="11" t="s">
        <v>83</v>
      </c>
      <c r="AW128" s="11" t="s">
        <v>36</v>
      </c>
      <c r="AX128" s="11" t="s">
        <v>73</v>
      </c>
      <c r="AY128" s="242" t="s">
        <v>135</v>
      </c>
    </row>
    <row r="129" s="11" customFormat="1">
      <c r="B129" s="231"/>
      <c r="C129" s="232"/>
      <c r="D129" s="233" t="s">
        <v>147</v>
      </c>
      <c r="E129" s="234" t="s">
        <v>23</v>
      </c>
      <c r="F129" s="235" t="s">
        <v>23</v>
      </c>
      <c r="G129" s="232"/>
      <c r="H129" s="236">
        <v>0</v>
      </c>
      <c r="I129" s="237"/>
      <c r="J129" s="232"/>
      <c r="K129" s="232"/>
      <c r="L129" s="238"/>
      <c r="M129" s="239"/>
      <c r="N129" s="240"/>
      <c r="O129" s="240"/>
      <c r="P129" s="240"/>
      <c r="Q129" s="240"/>
      <c r="R129" s="240"/>
      <c r="S129" s="240"/>
      <c r="T129" s="241"/>
      <c r="AT129" s="242" t="s">
        <v>147</v>
      </c>
      <c r="AU129" s="242" t="s">
        <v>83</v>
      </c>
      <c r="AV129" s="11" t="s">
        <v>83</v>
      </c>
      <c r="AW129" s="11" t="s">
        <v>36</v>
      </c>
      <c r="AX129" s="11" t="s">
        <v>73</v>
      </c>
      <c r="AY129" s="242" t="s">
        <v>135</v>
      </c>
    </row>
    <row r="130" s="11" customFormat="1">
      <c r="B130" s="231"/>
      <c r="C130" s="232"/>
      <c r="D130" s="233" t="s">
        <v>147</v>
      </c>
      <c r="E130" s="234" t="s">
        <v>23</v>
      </c>
      <c r="F130" s="235" t="s">
        <v>23</v>
      </c>
      <c r="G130" s="232"/>
      <c r="H130" s="236">
        <v>0</v>
      </c>
      <c r="I130" s="237"/>
      <c r="J130" s="232"/>
      <c r="K130" s="232"/>
      <c r="L130" s="238"/>
      <c r="M130" s="239"/>
      <c r="N130" s="240"/>
      <c r="O130" s="240"/>
      <c r="P130" s="240"/>
      <c r="Q130" s="240"/>
      <c r="R130" s="240"/>
      <c r="S130" s="240"/>
      <c r="T130" s="241"/>
      <c r="AT130" s="242" t="s">
        <v>147</v>
      </c>
      <c r="AU130" s="242" t="s">
        <v>83</v>
      </c>
      <c r="AV130" s="11" t="s">
        <v>83</v>
      </c>
      <c r="AW130" s="11" t="s">
        <v>36</v>
      </c>
      <c r="AX130" s="11" t="s">
        <v>73</v>
      </c>
      <c r="AY130" s="242" t="s">
        <v>135</v>
      </c>
    </row>
    <row r="131" s="11" customFormat="1">
      <c r="B131" s="231"/>
      <c r="C131" s="232"/>
      <c r="D131" s="233" t="s">
        <v>147</v>
      </c>
      <c r="E131" s="234" t="s">
        <v>23</v>
      </c>
      <c r="F131" s="235" t="s">
        <v>23</v>
      </c>
      <c r="G131" s="232"/>
      <c r="H131" s="236">
        <v>0</v>
      </c>
      <c r="I131" s="237"/>
      <c r="J131" s="232"/>
      <c r="K131" s="232"/>
      <c r="L131" s="238"/>
      <c r="M131" s="239"/>
      <c r="N131" s="240"/>
      <c r="O131" s="240"/>
      <c r="P131" s="240"/>
      <c r="Q131" s="240"/>
      <c r="R131" s="240"/>
      <c r="S131" s="240"/>
      <c r="T131" s="241"/>
      <c r="AT131" s="242" t="s">
        <v>147</v>
      </c>
      <c r="AU131" s="242" t="s">
        <v>83</v>
      </c>
      <c r="AV131" s="11" t="s">
        <v>83</v>
      </c>
      <c r="AW131" s="11" t="s">
        <v>36</v>
      </c>
      <c r="AX131" s="11" t="s">
        <v>73</v>
      </c>
      <c r="AY131" s="242" t="s">
        <v>135</v>
      </c>
    </row>
    <row r="132" s="11" customFormat="1">
      <c r="B132" s="231"/>
      <c r="C132" s="232"/>
      <c r="D132" s="233" t="s">
        <v>147</v>
      </c>
      <c r="E132" s="234" t="s">
        <v>23</v>
      </c>
      <c r="F132" s="235" t="s">
        <v>23</v>
      </c>
      <c r="G132" s="232"/>
      <c r="H132" s="236">
        <v>0</v>
      </c>
      <c r="I132" s="237"/>
      <c r="J132" s="232"/>
      <c r="K132" s="232"/>
      <c r="L132" s="238"/>
      <c r="M132" s="239"/>
      <c r="N132" s="240"/>
      <c r="O132" s="240"/>
      <c r="P132" s="240"/>
      <c r="Q132" s="240"/>
      <c r="R132" s="240"/>
      <c r="S132" s="240"/>
      <c r="T132" s="241"/>
      <c r="AT132" s="242" t="s">
        <v>147</v>
      </c>
      <c r="AU132" s="242" t="s">
        <v>83</v>
      </c>
      <c r="AV132" s="11" t="s">
        <v>83</v>
      </c>
      <c r="AW132" s="11" t="s">
        <v>36</v>
      </c>
      <c r="AX132" s="11" t="s">
        <v>73</v>
      </c>
      <c r="AY132" s="242" t="s">
        <v>135</v>
      </c>
    </row>
    <row r="133" s="11" customFormat="1">
      <c r="B133" s="231"/>
      <c r="C133" s="232"/>
      <c r="D133" s="233" t="s">
        <v>147</v>
      </c>
      <c r="E133" s="234" t="s">
        <v>23</v>
      </c>
      <c r="F133" s="235" t="s">
        <v>23</v>
      </c>
      <c r="G133" s="232"/>
      <c r="H133" s="236">
        <v>0</v>
      </c>
      <c r="I133" s="237"/>
      <c r="J133" s="232"/>
      <c r="K133" s="232"/>
      <c r="L133" s="238"/>
      <c r="M133" s="239"/>
      <c r="N133" s="240"/>
      <c r="O133" s="240"/>
      <c r="P133" s="240"/>
      <c r="Q133" s="240"/>
      <c r="R133" s="240"/>
      <c r="S133" s="240"/>
      <c r="T133" s="241"/>
      <c r="AT133" s="242" t="s">
        <v>147</v>
      </c>
      <c r="AU133" s="242" t="s">
        <v>83</v>
      </c>
      <c r="AV133" s="11" t="s">
        <v>83</v>
      </c>
      <c r="AW133" s="11" t="s">
        <v>36</v>
      </c>
      <c r="AX133" s="11" t="s">
        <v>73</v>
      </c>
      <c r="AY133" s="242" t="s">
        <v>135</v>
      </c>
    </row>
    <row r="134" s="1" customFormat="1" ht="16.5" customHeight="1">
      <c r="B134" s="44"/>
      <c r="C134" s="219" t="s">
        <v>333</v>
      </c>
      <c r="D134" s="219" t="s">
        <v>137</v>
      </c>
      <c r="E134" s="220" t="s">
        <v>334</v>
      </c>
      <c r="F134" s="221" t="s">
        <v>335</v>
      </c>
      <c r="G134" s="222" t="s">
        <v>235</v>
      </c>
      <c r="H134" s="223">
        <v>40.768999999999998</v>
      </c>
      <c r="I134" s="224"/>
      <c r="J134" s="225">
        <f>ROUND(I134*H134,2)</f>
        <v>0</v>
      </c>
      <c r="K134" s="221" t="s">
        <v>153</v>
      </c>
      <c r="L134" s="70"/>
      <c r="M134" s="226" t="s">
        <v>23</v>
      </c>
      <c r="N134" s="227" t="s">
        <v>44</v>
      </c>
      <c r="O134" s="45"/>
      <c r="P134" s="228">
        <f>O134*H134</f>
        <v>0</v>
      </c>
      <c r="Q134" s="228">
        <v>0.041739999999999999</v>
      </c>
      <c r="R134" s="228">
        <f>Q134*H134</f>
        <v>1.70169806</v>
      </c>
      <c r="S134" s="228">
        <v>0</v>
      </c>
      <c r="T134" s="229">
        <f>S134*H134</f>
        <v>0</v>
      </c>
      <c r="AR134" s="22" t="s">
        <v>141</v>
      </c>
      <c r="AT134" s="22" t="s">
        <v>137</v>
      </c>
      <c r="AU134" s="22" t="s">
        <v>83</v>
      </c>
      <c r="AY134" s="22" t="s">
        <v>135</v>
      </c>
      <c r="BE134" s="230">
        <f>IF(N134="základní",J134,0)</f>
        <v>0</v>
      </c>
      <c r="BF134" s="230">
        <f>IF(N134="snížená",J134,0)</f>
        <v>0</v>
      </c>
      <c r="BG134" s="230">
        <f>IF(N134="zákl. přenesená",J134,0)</f>
        <v>0</v>
      </c>
      <c r="BH134" s="230">
        <f>IF(N134="sníž. přenesená",J134,0)</f>
        <v>0</v>
      </c>
      <c r="BI134" s="230">
        <f>IF(N134="nulová",J134,0)</f>
        <v>0</v>
      </c>
      <c r="BJ134" s="22" t="s">
        <v>81</v>
      </c>
      <c r="BK134" s="230">
        <f>ROUND(I134*H134,2)</f>
        <v>0</v>
      </c>
      <c r="BL134" s="22" t="s">
        <v>141</v>
      </c>
      <c r="BM134" s="22" t="s">
        <v>336</v>
      </c>
    </row>
    <row r="135" s="11" customFormat="1">
      <c r="B135" s="231"/>
      <c r="C135" s="232"/>
      <c r="D135" s="233" t="s">
        <v>147</v>
      </c>
      <c r="E135" s="234" t="s">
        <v>23</v>
      </c>
      <c r="F135" s="235" t="s">
        <v>337</v>
      </c>
      <c r="G135" s="232"/>
      <c r="H135" s="236">
        <v>40.768999999999998</v>
      </c>
      <c r="I135" s="237"/>
      <c r="J135" s="232"/>
      <c r="K135" s="232"/>
      <c r="L135" s="238"/>
      <c r="M135" s="239"/>
      <c r="N135" s="240"/>
      <c r="O135" s="240"/>
      <c r="P135" s="240"/>
      <c r="Q135" s="240"/>
      <c r="R135" s="240"/>
      <c r="S135" s="240"/>
      <c r="T135" s="241"/>
      <c r="AT135" s="242" t="s">
        <v>147</v>
      </c>
      <c r="AU135" s="242" t="s">
        <v>83</v>
      </c>
      <c r="AV135" s="11" t="s">
        <v>83</v>
      </c>
      <c r="AW135" s="11" t="s">
        <v>36</v>
      </c>
      <c r="AX135" s="11" t="s">
        <v>81</v>
      </c>
      <c r="AY135" s="242" t="s">
        <v>135</v>
      </c>
    </row>
    <row r="136" s="1" customFormat="1" ht="16.5" customHeight="1">
      <c r="B136" s="44"/>
      <c r="C136" s="219" t="s">
        <v>338</v>
      </c>
      <c r="D136" s="219" t="s">
        <v>137</v>
      </c>
      <c r="E136" s="220" t="s">
        <v>339</v>
      </c>
      <c r="F136" s="221" t="s">
        <v>340</v>
      </c>
      <c r="G136" s="222" t="s">
        <v>235</v>
      </c>
      <c r="H136" s="223">
        <v>40.768999999999998</v>
      </c>
      <c r="I136" s="224"/>
      <c r="J136" s="225">
        <f>ROUND(I136*H136,2)</f>
        <v>0</v>
      </c>
      <c r="K136" s="221" t="s">
        <v>153</v>
      </c>
      <c r="L136" s="70"/>
      <c r="M136" s="226" t="s">
        <v>23</v>
      </c>
      <c r="N136" s="227" t="s">
        <v>44</v>
      </c>
      <c r="O136" s="45"/>
      <c r="P136" s="228">
        <f>O136*H136</f>
        <v>0</v>
      </c>
      <c r="Q136" s="228">
        <v>2.0000000000000002E-05</v>
      </c>
      <c r="R136" s="228">
        <f>Q136*H136</f>
        <v>0.00081537999999999999</v>
      </c>
      <c r="S136" s="228">
        <v>0</v>
      </c>
      <c r="T136" s="229">
        <f>S136*H136</f>
        <v>0</v>
      </c>
      <c r="AR136" s="22" t="s">
        <v>141</v>
      </c>
      <c r="AT136" s="22" t="s">
        <v>137</v>
      </c>
      <c r="AU136" s="22" t="s">
        <v>83</v>
      </c>
      <c r="AY136" s="22" t="s">
        <v>135</v>
      </c>
      <c r="BE136" s="230">
        <f>IF(N136="základní",J136,0)</f>
        <v>0</v>
      </c>
      <c r="BF136" s="230">
        <f>IF(N136="snížená",J136,0)</f>
        <v>0</v>
      </c>
      <c r="BG136" s="230">
        <f>IF(N136="zákl. přenesená",J136,0)</f>
        <v>0</v>
      </c>
      <c r="BH136" s="230">
        <f>IF(N136="sníž. přenesená",J136,0)</f>
        <v>0</v>
      </c>
      <c r="BI136" s="230">
        <f>IF(N136="nulová",J136,0)</f>
        <v>0</v>
      </c>
      <c r="BJ136" s="22" t="s">
        <v>81</v>
      </c>
      <c r="BK136" s="230">
        <f>ROUND(I136*H136,2)</f>
        <v>0</v>
      </c>
      <c r="BL136" s="22" t="s">
        <v>141</v>
      </c>
      <c r="BM136" s="22" t="s">
        <v>341</v>
      </c>
    </row>
    <row r="137" s="1" customFormat="1" ht="25.5" customHeight="1">
      <c r="B137" s="44"/>
      <c r="C137" s="219" t="s">
        <v>342</v>
      </c>
      <c r="D137" s="219" t="s">
        <v>137</v>
      </c>
      <c r="E137" s="220" t="s">
        <v>343</v>
      </c>
      <c r="F137" s="221" t="s">
        <v>344</v>
      </c>
      <c r="G137" s="222" t="s">
        <v>195</v>
      </c>
      <c r="H137" s="223">
        <v>1.1970000000000001</v>
      </c>
      <c r="I137" s="224"/>
      <c r="J137" s="225">
        <f>ROUND(I137*H137,2)</f>
        <v>0</v>
      </c>
      <c r="K137" s="221" t="s">
        <v>153</v>
      </c>
      <c r="L137" s="70"/>
      <c r="M137" s="226" t="s">
        <v>23</v>
      </c>
      <c r="N137" s="227" t="s">
        <v>44</v>
      </c>
      <c r="O137" s="45"/>
      <c r="P137" s="228">
        <f>O137*H137</f>
        <v>0</v>
      </c>
      <c r="Q137" s="228">
        <v>1.04877</v>
      </c>
      <c r="R137" s="228">
        <f>Q137*H137</f>
        <v>1.25537769</v>
      </c>
      <c r="S137" s="228">
        <v>0</v>
      </c>
      <c r="T137" s="229">
        <f>S137*H137</f>
        <v>0</v>
      </c>
      <c r="AR137" s="22" t="s">
        <v>141</v>
      </c>
      <c r="AT137" s="22" t="s">
        <v>137</v>
      </c>
      <c r="AU137" s="22" t="s">
        <v>83</v>
      </c>
      <c r="AY137" s="22" t="s">
        <v>135</v>
      </c>
      <c r="BE137" s="230">
        <f>IF(N137="základní",J137,0)</f>
        <v>0</v>
      </c>
      <c r="BF137" s="230">
        <f>IF(N137="snížená",J137,0)</f>
        <v>0</v>
      </c>
      <c r="BG137" s="230">
        <f>IF(N137="zákl. přenesená",J137,0)</f>
        <v>0</v>
      </c>
      <c r="BH137" s="230">
        <f>IF(N137="sníž. přenesená",J137,0)</f>
        <v>0</v>
      </c>
      <c r="BI137" s="230">
        <f>IF(N137="nulová",J137,0)</f>
        <v>0</v>
      </c>
      <c r="BJ137" s="22" t="s">
        <v>81</v>
      </c>
      <c r="BK137" s="230">
        <f>ROUND(I137*H137,2)</f>
        <v>0</v>
      </c>
      <c r="BL137" s="22" t="s">
        <v>141</v>
      </c>
      <c r="BM137" s="22" t="s">
        <v>345</v>
      </c>
    </row>
    <row r="138" s="11" customFormat="1">
      <c r="B138" s="231"/>
      <c r="C138" s="232"/>
      <c r="D138" s="233" t="s">
        <v>147</v>
      </c>
      <c r="E138" s="234" t="s">
        <v>23</v>
      </c>
      <c r="F138" s="235" t="s">
        <v>346</v>
      </c>
      <c r="G138" s="232"/>
      <c r="H138" s="236">
        <v>1.1970000000000001</v>
      </c>
      <c r="I138" s="237"/>
      <c r="J138" s="232"/>
      <c r="K138" s="232"/>
      <c r="L138" s="238"/>
      <c r="M138" s="239"/>
      <c r="N138" s="240"/>
      <c r="O138" s="240"/>
      <c r="P138" s="240"/>
      <c r="Q138" s="240"/>
      <c r="R138" s="240"/>
      <c r="S138" s="240"/>
      <c r="T138" s="241"/>
      <c r="AT138" s="242" t="s">
        <v>147</v>
      </c>
      <c r="AU138" s="242" t="s">
        <v>83</v>
      </c>
      <c r="AV138" s="11" t="s">
        <v>83</v>
      </c>
      <c r="AW138" s="11" t="s">
        <v>36</v>
      </c>
      <c r="AX138" s="11" t="s">
        <v>81</v>
      </c>
      <c r="AY138" s="242" t="s">
        <v>135</v>
      </c>
    </row>
    <row r="139" s="1" customFormat="1" ht="38.25" customHeight="1">
      <c r="B139" s="44"/>
      <c r="C139" s="219" t="s">
        <v>347</v>
      </c>
      <c r="D139" s="219" t="s">
        <v>137</v>
      </c>
      <c r="E139" s="220" t="s">
        <v>348</v>
      </c>
      <c r="F139" s="221" t="s">
        <v>349</v>
      </c>
      <c r="G139" s="222" t="s">
        <v>145</v>
      </c>
      <c r="H139" s="223">
        <v>3</v>
      </c>
      <c r="I139" s="224"/>
      <c r="J139" s="225">
        <f>ROUND(I139*H139,2)</f>
        <v>0</v>
      </c>
      <c r="K139" s="221" t="s">
        <v>153</v>
      </c>
      <c r="L139" s="70"/>
      <c r="M139" s="226" t="s">
        <v>23</v>
      </c>
      <c r="N139" s="227" t="s">
        <v>44</v>
      </c>
      <c r="O139" s="45"/>
      <c r="P139" s="228">
        <f>O139*H139</f>
        <v>0</v>
      </c>
      <c r="Q139" s="228">
        <v>0.0046800000000000001</v>
      </c>
      <c r="R139" s="228">
        <f>Q139*H139</f>
        <v>0.01404</v>
      </c>
      <c r="S139" s="228">
        <v>0</v>
      </c>
      <c r="T139" s="229">
        <f>S139*H139</f>
        <v>0</v>
      </c>
      <c r="AR139" s="22" t="s">
        <v>141</v>
      </c>
      <c r="AT139" s="22" t="s">
        <v>137</v>
      </c>
      <c r="AU139" s="22" t="s">
        <v>83</v>
      </c>
      <c r="AY139" s="22" t="s">
        <v>135</v>
      </c>
      <c r="BE139" s="230">
        <f>IF(N139="základní",J139,0)</f>
        <v>0</v>
      </c>
      <c r="BF139" s="230">
        <f>IF(N139="snížená",J139,0)</f>
        <v>0</v>
      </c>
      <c r="BG139" s="230">
        <f>IF(N139="zákl. přenesená",J139,0)</f>
        <v>0</v>
      </c>
      <c r="BH139" s="230">
        <f>IF(N139="sníž. přenesená",J139,0)</f>
        <v>0</v>
      </c>
      <c r="BI139" s="230">
        <f>IF(N139="nulová",J139,0)</f>
        <v>0</v>
      </c>
      <c r="BJ139" s="22" t="s">
        <v>81</v>
      </c>
      <c r="BK139" s="230">
        <f>ROUND(I139*H139,2)</f>
        <v>0</v>
      </c>
      <c r="BL139" s="22" t="s">
        <v>141</v>
      </c>
      <c r="BM139" s="22" t="s">
        <v>350</v>
      </c>
    </row>
    <row r="140" s="1" customFormat="1" ht="16.5" customHeight="1">
      <c r="B140" s="44"/>
      <c r="C140" s="243" t="s">
        <v>351</v>
      </c>
      <c r="D140" s="243" t="s">
        <v>150</v>
      </c>
      <c r="E140" s="244" t="s">
        <v>352</v>
      </c>
      <c r="F140" s="245" t="s">
        <v>353</v>
      </c>
      <c r="G140" s="246" t="s">
        <v>145</v>
      </c>
      <c r="H140" s="247">
        <v>3</v>
      </c>
      <c r="I140" s="248"/>
      <c r="J140" s="249">
        <f>ROUND(I140*H140,2)</f>
        <v>0</v>
      </c>
      <c r="K140" s="245" t="s">
        <v>153</v>
      </c>
      <c r="L140" s="250"/>
      <c r="M140" s="251" t="s">
        <v>23</v>
      </c>
      <c r="N140" s="252" t="s">
        <v>44</v>
      </c>
      <c r="O140" s="45"/>
      <c r="P140" s="228">
        <f>O140*H140</f>
        <v>0</v>
      </c>
      <c r="Q140" s="228">
        <v>0.0028</v>
      </c>
      <c r="R140" s="228">
        <f>Q140*H140</f>
        <v>0.0083999999999999995</v>
      </c>
      <c r="S140" s="228">
        <v>0</v>
      </c>
      <c r="T140" s="229">
        <f>S140*H140</f>
        <v>0</v>
      </c>
      <c r="AR140" s="22" t="s">
        <v>154</v>
      </c>
      <c r="AT140" s="22" t="s">
        <v>150</v>
      </c>
      <c r="AU140" s="22" t="s">
        <v>83</v>
      </c>
      <c r="AY140" s="22" t="s">
        <v>135</v>
      </c>
      <c r="BE140" s="230">
        <f>IF(N140="základní",J140,0)</f>
        <v>0</v>
      </c>
      <c r="BF140" s="230">
        <f>IF(N140="snížená",J140,0)</f>
        <v>0</v>
      </c>
      <c r="BG140" s="230">
        <f>IF(N140="zákl. přenesená",J140,0)</f>
        <v>0</v>
      </c>
      <c r="BH140" s="230">
        <f>IF(N140="sníž. přenesená",J140,0)</f>
        <v>0</v>
      </c>
      <c r="BI140" s="230">
        <f>IF(N140="nulová",J140,0)</f>
        <v>0</v>
      </c>
      <c r="BJ140" s="22" t="s">
        <v>81</v>
      </c>
      <c r="BK140" s="230">
        <f>ROUND(I140*H140,2)</f>
        <v>0</v>
      </c>
      <c r="BL140" s="22" t="s">
        <v>141</v>
      </c>
      <c r="BM140" s="22" t="s">
        <v>354</v>
      </c>
    </row>
    <row r="141" s="1" customFormat="1" ht="25.5" customHeight="1">
      <c r="B141" s="44"/>
      <c r="C141" s="219" t="s">
        <v>355</v>
      </c>
      <c r="D141" s="219" t="s">
        <v>137</v>
      </c>
      <c r="E141" s="220" t="s">
        <v>356</v>
      </c>
      <c r="F141" s="221" t="s">
        <v>357</v>
      </c>
      <c r="G141" s="222" t="s">
        <v>188</v>
      </c>
      <c r="H141" s="223">
        <v>3.2000000000000002</v>
      </c>
      <c r="I141" s="224"/>
      <c r="J141" s="225">
        <f>ROUND(I141*H141,2)</f>
        <v>0</v>
      </c>
      <c r="K141" s="221" t="s">
        <v>153</v>
      </c>
      <c r="L141" s="70"/>
      <c r="M141" s="226" t="s">
        <v>23</v>
      </c>
      <c r="N141" s="227" t="s">
        <v>44</v>
      </c>
      <c r="O141" s="45"/>
      <c r="P141" s="228">
        <f>O141*H141</f>
        <v>0</v>
      </c>
      <c r="Q141" s="228">
        <v>0</v>
      </c>
      <c r="R141" s="228">
        <f>Q141*H141</f>
        <v>0</v>
      </c>
      <c r="S141" s="228">
        <v>0</v>
      </c>
      <c r="T141" s="229">
        <f>S141*H141</f>
        <v>0</v>
      </c>
      <c r="AR141" s="22" t="s">
        <v>141</v>
      </c>
      <c r="AT141" s="22" t="s">
        <v>137</v>
      </c>
      <c r="AU141" s="22" t="s">
        <v>83</v>
      </c>
      <c r="AY141" s="22" t="s">
        <v>135</v>
      </c>
      <c r="BE141" s="230">
        <f>IF(N141="základní",J141,0)</f>
        <v>0</v>
      </c>
      <c r="BF141" s="230">
        <f>IF(N141="snížená",J141,0)</f>
        <v>0</v>
      </c>
      <c r="BG141" s="230">
        <f>IF(N141="zákl. přenesená",J141,0)</f>
        <v>0</v>
      </c>
      <c r="BH141" s="230">
        <f>IF(N141="sníž. přenesená",J141,0)</f>
        <v>0</v>
      </c>
      <c r="BI141" s="230">
        <f>IF(N141="nulová",J141,0)</f>
        <v>0</v>
      </c>
      <c r="BJ141" s="22" t="s">
        <v>81</v>
      </c>
      <c r="BK141" s="230">
        <f>ROUND(I141*H141,2)</f>
        <v>0</v>
      </c>
      <c r="BL141" s="22" t="s">
        <v>141</v>
      </c>
      <c r="BM141" s="22" t="s">
        <v>358</v>
      </c>
    </row>
    <row r="142" s="11" customFormat="1">
      <c r="B142" s="231"/>
      <c r="C142" s="232"/>
      <c r="D142" s="233" t="s">
        <v>147</v>
      </c>
      <c r="E142" s="234" t="s">
        <v>23</v>
      </c>
      <c r="F142" s="235" t="s">
        <v>359</v>
      </c>
      <c r="G142" s="232"/>
      <c r="H142" s="236">
        <v>3.2000000000000002</v>
      </c>
      <c r="I142" s="237"/>
      <c r="J142" s="232"/>
      <c r="K142" s="232"/>
      <c r="L142" s="238"/>
      <c r="M142" s="239"/>
      <c r="N142" s="240"/>
      <c r="O142" s="240"/>
      <c r="P142" s="240"/>
      <c r="Q142" s="240"/>
      <c r="R142" s="240"/>
      <c r="S142" s="240"/>
      <c r="T142" s="241"/>
      <c r="AT142" s="242" t="s">
        <v>147</v>
      </c>
      <c r="AU142" s="242" t="s">
        <v>83</v>
      </c>
      <c r="AV142" s="11" t="s">
        <v>83</v>
      </c>
      <c r="AW142" s="11" t="s">
        <v>36</v>
      </c>
      <c r="AX142" s="11" t="s">
        <v>81</v>
      </c>
      <c r="AY142" s="242" t="s">
        <v>135</v>
      </c>
    </row>
    <row r="143" s="1" customFormat="1" ht="16.5" customHeight="1">
      <c r="B143" s="44"/>
      <c r="C143" s="243" t="s">
        <v>360</v>
      </c>
      <c r="D143" s="243" t="s">
        <v>150</v>
      </c>
      <c r="E143" s="244" t="s">
        <v>361</v>
      </c>
      <c r="F143" s="245" t="s">
        <v>362</v>
      </c>
      <c r="G143" s="246" t="s">
        <v>188</v>
      </c>
      <c r="H143" s="247">
        <v>5.5</v>
      </c>
      <c r="I143" s="248"/>
      <c r="J143" s="249">
        <f>ROUND(I143*H143,2)</f>
        <v>0</v>
      </c>
      <c r="K143" s="245" t="s">
        <v>153</v>
      </c>
      <c r="L143" s="250"/>
      <c r="M143" s="251" t="s">
        <v>23</v>
      </c>
      <c r="N143" s="252" t="s">
        <v>44</v>
      </c>
      <c r="O143" s="45"/>
      <c r="P143" s="228">
        <f>O143*H143</f>
        <v>0</v>
      </c>
      <c r="Q143" s="228">
        <v>0.0011999999999999999</v>
      </c>
      <c r="R143" s="228">
        <f>Q143*H143</f>
        <v>0.0065999999999999991</v>
      </c>
      <c r="S143" s="228">
        <v>0</v>
      </c>
      <c r="T143" s="229">
        <f>S143*H143</f>
        <v>0</v>
      </c>
      <c r="AR143" s="22" t="s">
        <v>154</v>
      </c>
      <c r="AT143" s="22" t="s">
        <v>150</v>
      </c>
      <c r="AU143" s="22" t="s">
        <v>83</v>
      </c>
      <c r="AY143" s="22" t="s">
        <v>135</v>
      </c>
      <c r="BE143" s="230">
        <f>IF(N143="základní",J143,0)</f>
        <v>0</v>
      </c>
      <c r="BF143" s="230">
        <f>IF(N143="snížená",J143,0)</f>
        <v>0</v>
      </c>
      <c r="BG143" s="230">
        <f>IF(N143="zákl. přenesená",J143,0)</f>
        <v>0</v>
      </c>
      <c r="BH143" s="230">
        <f>IF(N143="sníž. přenesená",J143,0)</f>
        <v>0</v>
      </c>
      <c r="BI143" s="230">
        <f>IF(N143="nulová",J143,0)</f>
        <v>0</v>
      </c>
      <c r="BJ143" s="22" t="s">
        <v>81</v>
      </c>
      <c r="BK143" s="230">
        <f>ROUND(I143*H143,2)</f>
        <v>0</v>
      </c>
      <c r="BL143" s="22" t="s">
        <v>141</v>
      </c>
      <c r="BM143" s="22" t="s">
        <v>363</v>
      </c>
    </row>
    <row r="144" s="11" customFormat="1">
      <c r="B144" s="231"/>
      <c r="C144" s="232"/>
      <c r="D144" s="233" t="s">
        <v>147</v>
      </c>
      <c r="E144" s="234" t="s">
        <v>23</v>
      </c>
      <c r="F144" s="235" t="s">
        <v>364</v>
      </c>
      <c r="G144" s="232"/>
      <c r="H144" s="236">
        <v>5.5</v>
      </c>
      <c r="I144" s="237"/>
      <c r="J144" s="232"/>
      <c r="K144" s="232"/>
      <c r="L144" s="238"/>
      <c r="M144" s="239"/>
      <c r="N144" s="240"/>
      <c r="O144" s="240"/>
      <c r="P144" s="240"/>
      <c r="Q144" s="240"/>
      <c r="R144" s="240"/>
      <c r="S144" s="240"/>
      <c r="T144" s="241"/>
      <c r="AT144" s="242" t="s">
        <v>147</v>
      </c>
      <c r="AU144" s="242" t="s">
        <v>83</v>
      </c>
      <c r="AV144" s="11" t="s">
        <v>83</v>
      </c>
      <c r="AW144" s="11" t="s">
        <v>36</v>
      </c>
      <c r="AX144" s="11" t="s">
        <v>81</v>
      </c>
      <c r="AY144" s="242" t="s">
        <v>135</v>
      </c>
    </row>
    <row r="145" s="1" customFormat="1" ht="16.5" customHeight="1">
      <c r="B145" s="44"/>
      <c r="C145" s="243" t="s">
        <v>365</v>
      </c>
      <c r="D145" s="243" t="s">
        <v>150</v>
      </c>
      <c r="E145" s="244" t="s">
        <v>366</v>
      </c>
      <c r="F145" s="245" t="s">
        <v>367</v>
      </c>
      <c r="G145" s="246" t="s">
        <v>188</v>
      </c>
      <c r="H145" s="247">
        <v>20</v>
      </c>
      <c r="I145" s="248"/>
      <c r="J145" s="249">
        <f>ROUND(I145*H145,2)</f>
        <v>0</v>
      </c>
      <c r="K145" s="245" t="s">
        <v>153</v>
      </c>
      <c r="L145" s="250"/>
      <c r="M145" s="251" t="s">
        <v>23</v>
      </c>
      <c r="N145" s="252" t="s">
        <v>44</v>
      </c>
      <c r="O145" s="45"/>
      <c r="P145" s="228">
        <f>O145*H145</f>
        <v>0</v>
      </c>
      <c r="Q145" s="228">
        <v>4.0000000000000003E-05</v>
      </c>
      <c r="R145" s="228">
        <f>Q145*H145</f>
        <v>0.00080000000000000004</v>
      </c>
      <c r="S145" s="228">
        <v>0</v>
      </c>
      <c r="T145" s="229">
        <f>S145*H145</f>
        <v>0</v>
      </c>
      <c r="AR145" s="22" t="s">
        <v>154</v>
      </c>
      <c r="AT145" s="22" t="s">
        <v>150</v>
      </c>
      <c r="AU145" s="22" t="s">
        <v>83</v>
      </c>
      <c r="AY145" s="22" t="s">
        <v>135</v>
      </c>
      <c r="BE145" s="230">
        <f>IF(N145="základní",J145,0)</f>
        <v>0</v>
      </c>
      <c r="BF145" s="230">
        <f>IF(N145="snížená",J145,0)</f>
        <v>0</v>
      </c>
      <c r="BG145" s="230">
        <f>IF(N145="zákl. přenesená",J145,0)</f>
        <v>0</v>
      </c>
      <c r="BH145" s="230">
        <f>IF(N145="sníž. přenesená",J145,0)</f>
        <v>0</v>
      </c>
      <c r="BI145" s="230">
        <f>IF(N145="nulová",J145,0)</f>
        <v>0</v>
      </c>
      <c r="BJ145" s="22" t="s">
        <v>81</v>
      </c>
      <c r="BK145" s="230">
        <f>ROUND(I145*H145,2)</f>
        <v>0</v>
      </c>
      <c r="BL145" s="22" t="s">
        <v>141</v>
      </c>
      <c r="BM145" s="22" t="s">
        <v>368</v>
      </c>
    </row>
    <row r="146" s="1" customFormat="1" ht="16.5" customHeight="1">
      <c r="B146" s="44"/>
      <c r="C146" s="243" t="s">
        <v>369</v>
      </c>
      <c r="D146" s="243" t="s">
        <v>150</v>
      </c>
      <c r="E146" s="244" t="s">
        <v>370</v>
      </c>
      <c r="F146" s="245" t="s">
        <v>371</v>
      </c>
      <c r="G146" s="246" t="s">
        <v>188</v>
      </c>
      <c r="H146" s="247">
        <v>50</v>
      </c>
      <c r="I146" s="248"/>
      <c r="J146" s="249">
        <f>ROUND(I146*H146,2)</f>
        <v>0</v>
      </c>
      <c r="K146" s="245" t="s">
        <v>153</v>
      </c>
      <c r="L146" s="250"/>
      <c r="M146" s="251" t="s">
        <v>23</v>
      </c>
      <c r="N146" s="252" t="s">
        <v>44</v>
      </c>
      <c r="O146" s="45"/>
      <c r="P146" s="228">
        <f>O146*H146</f>
        <v>0</v>
      </c>
      <c r="Q146" s="228">
        <v>2.0000000000000002E-05</v>
      </c>
      <c r="R146" s="228">
        <f>Q146*H146</f>
        <v>0.001</v>
      </c>
      <c r="S146" s="228">
        <v>0</v>
      </c>
      <c r="T146" s="229">
        <f>S146*H146</f>
        <v>0</v>
      </c>
      <c r="AR146" s="22" t="s">
        <v>154</v>
      </c>
      <c r="AT146" s="22" t="s">
        <v>150</v>
      </c>
      <c r="AU146" s="22" t="s">
        <v>83</v>
      </c>
      <c r="AY146" s="22" t="s">
        <v>135</v>
      </c>
      <c r="BE146" s="230">
        <f>IF(N146="základní",J146,0)</f>
        <v>0</v>
      </c>
      <c r="BF146" s="230">
        <f>IF(N146="snížená",J146,0)</f>
        <v>0</v>
      </c>
      <c r="BG146" s="230">
        <f>IF(N146="zákl. přenesená",J146,0)</f>
        <v>0</v>
      </c>
      <c r="BH146" s="230">
        <f>IF(N146="sníž. přenesená",J146,0)</f>
        <v>0</v>
      </c>
      <c r="BI146" s="230">
        <f>IF(N146="nulová",J146,0)</f>
        <v>0</v>
      </c>
      <c r="BJ146" s="22" t="s">
        <v>81</v>
      </c>
      <c r="BK146" s="230">
        <f>ROUND(I146*H146,2)</f>
        <v>0</v>
      </c>
      <c r="BL146" s="22" t="s">
        <v>141</v>
      </c>
      <c r="BM146" s="22" t="s">
        <v>372</v>
      </c>
    </row>
    <row r="147" s="1" customFormat="1" ht="16.5" customHeight="1">
      <c r="B147" s="44"/>
      <c r="C147" s="219" t="s">
        <v>373</v>
      </c>
      <c r="D147" s="219" t="s">
        <v>137</v>
      </c>
      <c r="E147" s="220" t="s">
        <v>374</v>
      </c>
      <c r="F147" s="221" t="s">
        <v>375</v>
      </c>
      <c r="G147" s="222" t="s">
        <v>145</v>
      </c>
      <c r="H147" s="223">
        <v>6</v>
      </c>
      <c r="I147" s="224"/>
      <c r="J147" s="225">
        <f>ROUND(I147*H147,2)</f>
        <v>0</v>
      </c>
      <c r="K147" s="221" t="s">
        <v>23</v>
      </c>
      <c r="L147" s="70"/>
      <c r="M147" s="226" t="s">
        <v>23</v>
      </c>
      <c r="N147" s="227" t="s">
        <v>44</v>
      </c>
      <c r="O147" s="45"/>
      <c r="P147" s="228">
        <f>O147*H147</f>
        <v>0</v>
      </c>
      <c r="Q147" s="228">
        <v>0</v>
      </c>
      <c r="R147" s="228">
        <f>Q147*H147</f>
        <v>0</v>
      </c>
      <c r="S147" s="228">
        <v>0</v>
      </c>
      <c r="T147" s="229">
        <f>S147*H147</f>
        <v>0</v>
      </c>
      <c r="AR147" s="22" t="s">
        <v>141</v>
      </c>
      <c r="AT147" s="22" t="s">
        <v>137</v>
      </c>
      <c r="AU147" s="22" t="s">
        <v>83</v>
      </c>
      <c r="AY147" s="22" t="s">
        <v>135</v>
      </c>
      <c r="BE147" s="230">
        <f>IF(N147="základní",J147,0)</f>
        <v>0</v>
      </c>
      <c r="BF147" s="230">
        <f>IF(N147="snížená",J147,0)</f>
        <v>0</v>
      </c>
      <c r="BG147" s="230">
        <f>IF(N147="zákl. přenesená",J147,0)</f>
        <v>0</v>
      </c>
      <c r="BH147" s="230">
        <f>IF(N147="sníž. přenesená",J147,0)</f>
        <v>0</v>
      </c>
      <c r="BI147" s="230">
        <f>IF(N147="nulová",J147,0)</f>
        <v>0</v>
      </c>
      <c r="BJ147" s="22" t="s">
        <v>81</v>
      </c>
      <c r="BK147" s="230">
        <f>ROUND(I147*H147,2)</f>
        <v>0</v>
      </c>
      <c r="BL147" s="22" t="s">
        <v>141</v>
      </c>
      <c r="BM147" s="22" t="s">
        <v>376</v>
      </c>
    </row>
    <row r="148" s="10" customFormat="1" ht="29.88" customHeight="1">
      <c r="B148" s="203"/>
      <c r="C148" s="204"/>
      <c r="D148" s="205" t="s">
        <v>72</v>
      </c>
      <c r="E148" s="217" t="s">
        <v>163</v>
      </c>
      <c r="F148" s="217" t="s">
        <v>377</v>
      </c>
      <c r="G148" s="204"/>
      <c r="H148" s="204"/>
      <c r="I148" s="207"/>
      <c r="J148" s="218">
        <f>BK148</f>
        <v>0</v>
      </c>
      <c r="K148" s="204"/>
      <c r="L148" s="209"/>
      <c r="M148" s="210"/>
      <c r="N148" s="211"/>
      <c r="O148" s="211"/>
      <c r="P148" s="212">
        <f>SUM(P149:P166)</f>
        <v>0</v>
      </c>
      <c r="Q148" s="211"/>
      <c r="R148" s="212">
        <f>SUM(R149:R166)</f>
        <v>12.237090999999998</v>
      </c>
      <c r="S148" s="211"/>
      <c r="T148" s="213">
        <f>SUM(T149:T166)</f>
        <v>0</v>
      </c>
      <c r="AR148" s="214" t="s">
        <v>81</v>
      </c>
      <c r="AT148" s="215" t="s">
        <v>72</v>
      </c>
      <c r="AU148" s="215" t="s">
        <v>81</v>
      </c>
      <c r="AY148" s="214" t="s">
        <v>135</v>
      </c>
      <c r="BK148" s="216">
        <f>SUM(BK149:BK166)</f>
        <v>0</v>
      </c>
    </row>
    <row r="149" s="1" customFormat="1" ht="25.5" customHeight="1">
      <c r="B149" s="44"/>
      <c r="C149" s="219" t="s">
        <v>378</v>
      </c>
      <c r="D149" s="219" t="s">
        <v>137</v>
      </c>
      <c r="E149" s="220" t="s">
        <v>379</v>
      </c>
      <c r="F149" s="221" t="s">
        <v>380</v>
      </c>
      <c r="G149" s="222" t="s">
        <v>235</v>
      </c>
      <c r="H149" s="223">
        <v>7.7000000000000002</v>
      </c>
      <c r="I149" s="224"/>
      <c r="J149" s="225">
        <f>ROUND(I149*H149,2)</f>
        <v>0</v>
      </c>
      <c r="K149" s="221" t="s">
        <v>153</v>
      </c>
      <c r="L149" s="70"/>
      <c r="M149" s="226" t="s">
        <v>23</v>
      </c>
      <c r="N149" s="227" t="s">
        <v>44</v>
      </c>
      <c r="O149" s="45"/>
      <c r="P149" s="228">
        <f>O149*H149</f>
        <v>0</v>
      </c>
      <c r="Q149" s="228">
        <v>0.34762999999999999</v>
      </c>
      <c r="R149" s="228">
        <f>Q149*H149</f>
        <v>2.6767509999999999</v>
      </c>
      <c r="S149" s="228">
        <v>0</v>
      </c>
      <c r="T149" s="229">
        <f>S149*H149</f>
        <v>0</v>
      </c>
      <c r="AR149" s="22" t="s">
        <v>141</v>
      </c>
      <c r="AT149" s="22" t="s">
        <v>137</v>
      </c>
      <c r="AU149" s="22" t="s">
        <v>83</v>
      </c>
      <c r="AY149" s="22" t="s">
        <v>135</v>
      </c>
      <c r="BE149" s="230">
        <f>IF(N149="základní",J149,0)</f>
        <v>0</v>
      </c>
      <c r="BF149" s="230">
        <f>IF(N149="snížená",J149,0)</f>
        <v>0</v>
      </c>
      <c r="BG149" s="230">
        <f>IF(N149="zákl. přenesená",J149,0)</f>
        <v>0</v>
      </c>
      <c r="BH149" s="230">
        <f>IF(N149="sníž. přenesená",J149,0)</f>
        <v>0</v>
      </c>
      <c r="BI149" s="230">
        <f>IF(N149="nulová",J149,0)</f>
        <v>0</v>
      </c>
      <c r="BJ149" s="22" t="s">
        <v>81</v>
      </c>
      <c r="BK149" s="230">
        <f>ROUND(I149*H149,2)</f>
        <v>0</v>
      </c>
      <c r="BL149" s="22" t="s">
        <v>141</v>
      </c>
      <c r="BM149" s="22" t="s">
        <v>381</v>
      </c>
    </row>
    <row r="150" s="11" customFormat="1">
      <c r="B150" s="231"/>
      <c r="C150" s="232"/>
      <c r="D150" s="233" t="s">
        <v>147</v>
      </c>
      <c r="E150" s="234" t="s">
        <v>23</v>
      </c>
      <c r="F150" s="235" t="s">
        <v>382</v>
      </c>
      <c r="G150" s="232"/>
      <c r="H150" s="236">
        <v>4.4000000000000004</v>
      </c>
      <c r="I150" s="237"/>
      <c r="J150" s="232"/>
      <c r="K150" s="232"/>
      <c r="L150" s="238"/>
      <c r="M150" s="239"/>
      <c r="N150" s="240"/>
      <c r="O150" s="240"/>
      <c r="P150" s="240"/>
      <c r="Q150" s="240"/>
      <c r="R150" s="240"/>
      <c r="S150" s="240"/>
      <c r="T150" s="241"/>
      <c r="AT150" s="242" t="s">
        <v>147</v>
      </c>
      <c r="AU150" s="242" t="s">
        <v>83</v>
      </c>
      <c r="AV150" s="11" t="s">
        <v>83</v>
      </c>
      <c r="AW150" s="11" t="s">
        <v>36</v>
      </c>
      <c r="AX150" s="11" t="s">
        <v>73</v>
      </c>
      <c r="AY150" s="242" t="s">
        <v>135</v>
      </c>
    </row>
    <row r="151" s="11" customFormat="1">
      <c r="B151" s="231"/>
      <c r="C151" s="232"/>
      <c r="D151" s="233" t="s">
        <v>147</v>
      </c>
      <c r="E151" s="234" t="s">
        <v>23</v>
      </c>
      <c r="F151" s="235" t="s">
        <v>383</v>
      </c>
      <c r="G151" s="232"/>
      <c r="H151" s="236">
        <v>7.7000000000000002</v>
      </c>
      <c r="I151" s="237"/>
      <c r="J151" s="232"/>
      <c r="K151" s="232"/>
      <c r="L151" s="238"/>
      <c r="M151" s="239"/>
      <c r="N151" s="240"/>
      <c r="O151" s="240"/>
      <c r="P151" s="240"/>
      <c r="Q151" s="240"/>
      <c r="R151" s="240"/>
      <c r="S151" s="240"/>
      <c r="T151" s="241"/>
      <c r="AT151" s="242" t="s">
        <v>147</v>
      </c>
      <c r="AU151" s="242" t="s">
        <v>83</v>
      </c>
      <c r="AV151" s="11" t="s">
        <v>83</v>
      </c>
      <c r="AW151" s="11" t="s">
        <v>36</v>
      </c>
      <c r="AX151" s="11" t="s">
        <v>81</v>
      </c>
      <c r="AY151" s="242" t="s">
        <v>135</v>
      </c>
    </row>
    <row r="152" s="1" customFormat="1" ht="25.5" customHeight="1">
      <c r="B152" s="44"/>
      <c r="C152" s="219" t="s">
        <v>384</v>
      </c>
      <c r="D152" s="219" t="s">
        <v>137</v>
      </c>
      <c r="E152" s="220" t="s">
        <v>385</v>
      </c>
      <c r="F152" s="221" t="s">
        <v>386</v>
      </c>
      <c r="G152" s="222" t="s">
        <v>235</v>
      </c>
      <c r="H152" s="223">
        <v>13</v>
      </c>
      <c r="I152" s="224"/>
      <c r="J152" s="225">
        <f>ROUND(I152*H152,2)</f>
        <v>0</v>
      </c>
      <c r="K152" s="221" t="s">
        <v>153</v>
      </c>
      <c r="L152" s="70"/>
      <c r="M152" s="226" t="s">
        <v>23</v>
      </c>
      <c r="N152" s="227" t="s">
        <v>44</v>
      </c>
      <c r="O152" s="45"/>
      <c r="P152" s="228">
        <f>O152*H152</f>
        <v>0</v>
      </c>
      <c r="Q152" s="228">
        <v>0.48089999999999999</v>
      </c>
      <c r="R152" s="228">
        <f>Q152*H152</f>
        <v>6.2516999999999996</v>
      </c>
      <c r="S152" s="228">
        <v>0</v>
      </c>
      <c r="T152" s="229">
        <f>S152*H152</f>
        <v>0</v>
      </c>
      <c r="AR152" s="22" t="s">
        <v>141</v>
      </c>
      <c r="AT152" s="22" t="s">
        <v>137</v>
      </c>
      <c r="AU152" s="22" t="s">
        <v>83</v>
      </c>
      <c r="AY152" s="22" t="s">
        <v>135</v>
      </c>
      <c r="BE152" s="230">
        <f>IF(N152="základní",J152,0)</f>
        <v>0</v>
      </c>
      <c r="BF152" s="230">
        <f>IF(N152="snížená",J152,0)</f>
        <v>0</v>
      </c>
      <c r="BG152" s="230">
        <f>IF(N152="zákl. přenesená",J152,0)</f>
        <v>0</v>
      </c>
      <c r="BH152" s="230">
        <f>IF(N152="sníž. přenesená",J152,0)</f>
        <v>0</v>
      </c>
      <c r="BI152" s="230">
        <f>IF(N152="nulová",J152,0)</f>
        <v>0</v>
      </c>
      <c r="BJ152" s="22" t="s">
        <v>81</v>
      </c>
      <c r="BK152" s="230">
        <f>ROUND(I152*H152,2)</f>
        <v>0</v>
      </c>
      <c r="BL152" s="22" t="s">
        <v>141</v>
      </c>
      <c r="BM152" s="22" t="s">
        <v>387</v>
      </c>
    </row>
    <row r="153" s="11" customFormat="1">
      <c r="B153" s="231"/>
      <c r="C153" s="232"/>
      <c r="D153" s="233" t="s">
        <v>147</v>
      </c>
      <c r="E153" s="234" t="s">
        <v>23</v>
      </c>
      <c r="F153" s="235" t="s">
        <v>253</v>
      </c>
      <c r="G153" s="232"/>
      <c r="H153" s="236">
        <v>4</v>
      </c>
      <c r="I153" s="237"/>
      <c r="J153" s="232"/>
      <c r="K153" s="232"/>
      <c r="L153" s="238"/>
      <c r="M153" s="239"/>
      <c r="N153" s="240"/>
      <c r="O153" s="240"/>
      <c r="P153" s="240"/>
      <c r="Q153" s="240"/>
      <c r="R153" s="240"/>
      <c r="S153" s="240"/>
      <c r="T153" s="241"/>
      <c r="AT153" s="242" t="s">
        <v>147</v>
      </c>
      <c r="AU153" s="242" t="s">
        <v>83</v>
      </c>
      <c r="AV153" s="11" t="s">
        <v>83</v>
      </c>
      <c r="AW153" s="11" t="s">
        <v>36</v>
      </c>
      <c r="AX153" s="11" t="s">
        <v>73</v>
      </c>
      <c r="AY153" s="242" t="s">
        <v>135</v>
      </c>
    </row>
    <row r="154" s="11" customFormat="1">
      <c r="B154" s="231"/>
      <c r="C154" s="232"/>
      <c r="D154" s="233" t="s">
        <v>147</v>
      </c>
      <c r="E154" s="234" t="s">
        <v>23</v>
      </c>
      <c r="F154" s="235" t="s">
        <v>257</v>
      </c>
      <c r="G154" s="232"/>
      <c r="H154" s="236">
        <v>9</v>
      </c>
      <c r="I154" s="237"/>
      <c r="J154" s="232"/>
      <c r="K154" s="232"/>
      <c r="L154" s="238"/>
      <c r="M154" s="239"/>
      <c r="N154" s="240"/>
      <c r="O154" s="240"/>
      <c r="P154" s="240"/>
      <c r="Q154" s="240"/>
      <c r="R154" s="240"/>
      <c r="S154" s="240"/>
      <c r="T154" s="241"/>
      <c r="AT154" s="242" t="s">
        <v>147</v>
      </c>
      <c r="AU154" s="242" t="s">
        <v>83</v>
      </c>
      <c r="AV154" s="11" t="s">
        <v>83</v>
      </c>
      <c r="AW154" s="11" t="s">
        <v>36</v>
      </c>
      <c r="AX154" s="11" t="s">
        <v>73</v>
      </c>
      <c r="AY154" s="242" t="s">
        <v>135</v>
      </c>
    </row>
    <row r="155" s="12" customFormat="1">
      <c r="B155" s="253"/>
      <c r="C155" s="254"/>
      <c r="D155" s="233" t="s">
        <v>147</v>
      </c>
      <c r="E155" s="255" t="s">
        <v>23</v>
      </c>
      <c r="F155" s="256" t="s">
        <v>162</v>
      </c>
      <c r="G155" s="254"/>
      <c r="H155" s="257">
        <v>13</v>
      </c>
      <c r="I155" s="258"/>
      <c r="J155" s="254"/>
      <c r="K155" s="254"/>
      <c r="L155" s="259"/>
      <c r="M155" s="260"/>
      <c r="N155" s="261"/>
      <c r="O155" s="261"/>
      <c r="P155" s="261"/>
      <c r="Q155" s="261"/>
      <c r="R155" s="261"/>
      <c r="S155" s="261"/>
      <c r="T155" s="262"/>
      <c r="AT155" s="263" t="s">
        <v>147</v>
      </c>
      <c r="AU155" s="263" t="s">
        <v>83</v>
      </c>
      <c r="AV155" s="12" t="s">
        <v>149</v>
      </c>
      <c r="AW155" s="12" t="s">
        <v>36</v>
      </c>
      <c r="AX155" s="12" t="s">
        <v>81</v>
      </c>
      <c r="AY155" s="263" t="s">
        <v>135</v>
      </c>
    </row>
    <row r="156" s="1" customFormat="1" ht="25.5" customHeight="1">
      <c r="B156" s="44"/>
      <c r="C156" s="219" t="s">
        <v>388</v>
      </c>
      <c r="D156" s="219" t="s">
        <v>137</v>
      </c>
      <c r="E156" s="220" t="s">
        <v>389</v>
      </c>
      <c r="F156" s="221" t="s">
        <v>390</v>
      </c>
      <c r="G156" s="222" t="s">
        <v>235</v>
      </c>
      <c r="H156" s="223">
        <v>9</v>
      </c>
      <c r="I156" s="224"/>
      <c r="J156" s="225">
        <f>ROUND(I156*H156,2)</f>
        <v>0</v>
      </c>
      <c r="K156" s="221" t="s">
        <v>153</v>
      </c>
      <c r="L156" s="70"/>
      <c r="M156" s="226" t="s">
        <v>23</v>
      </c>
      <c r="N156" s="227" t="s">
        <v>44</v>
      </c>
      <c r="O156" s="45"/>
      <c r="P156" s="228">
        <f>O156*H156</f>
        <v>0</v>
      </c>
      <c r="Q156" s="228">
        <v>0.26375999999999999</v>
      </c>
      <c r="R156" s="228">
        <f>Q156*H156</f>
        <v>2.37384</v>
      </c>
      <c r="S156" s="228">
        <v>0</v>
      </c>
      <c r="T156" s="229">
        <f>S156*H156</f>
        <v>0</v>
      </c>
      <c r="AR156" s="22" t="s">
        <v>141</v>
      </c>
      <c r="AT156" s="22" t="s">
        <v>137</v>
      </c>
      <c r="AU156" s="22" t="s">
        <v>83</v>
      </c>
      <c r="AY156" s="22" t="s">
        <v>135</v>
      </c>
      <c r="BE156" s="230">
        <f>IF(N156="základní",J156,0)</f>
        <v>0</v>
      </c>
      <c r="BF156" s="230">
        <f>IF(N156="snížená",J156,0)</f>
        <v>0</v>
      </c>
      <c r="BG156" s="230">
        <f>IF(N156="zákl. přenesená",J156,0)</f>
        <v>0</v>
      </c>
      <c r="BH156" s="230">
        <f>IF(N156="sníž. přenesená",J156,0)</f>
        <v>0</v>
      </c>
      <c r="BI156" s="230">
        <f>IF(N156="nulová",J156,0)</f>
        <v>0</v>
      </c>
      <c r="BJ156" s="22" t="s">
        <v>81</v>
      </c>
      <c r="BK156" s="230">
        <f>ROUND(I156*H156,2)</f>
        <v>0</v>
      </c>
      <c r="BL156" s="22" t="s">
        <v>141</v>
      </c>
      <c r="BM156" s="22" t="s">
        <v>391</v>
      </c>
    </row>
    <row r="157" s="11" customFormat="1">
      <c r="B157" s="231"/>
      <c r="C157" s="232"/>
      <c r="D157" s="233" t="s">
        <v>147</v>
      </c>
      <c r="E157" s="234" t="s">
        <v>23</v>
      </c>
      <c r="F157" s="235" t="s">
        <v>257</v>
      </c>
      <c r="G157" s="232"/>
      <c r="H157" s="236">
        <v>9</v>
      </c>
      <c r="I157" s="237"/>
      <c r="J157" s="232"/>
      <c r="K157" s="232"/>
      <c r="L157" s="238"/>
      <c r="M157" s="239"/>
      <c r="N157" s="240"/>
      <c r="O157" s="240"/>
      <c r="P157" s="240"/>
      <c r="Q157" s="240"/>
      <c r="R157" s="240"/>
      <c r="S157" s="240"/>
      <c r="T157" s="241"/>
      <c r="AT157" s="242" t="s">
        <v>147</v>
      </c>
      <c r="AU157" s="242" t="s">
        <v>83</v>
      </c>
      <c r="AV157" s="11" t="s">
        <v>83</v>
      </c>
      <c r="AW157" s="11" t="s">
        <v>36</v>
      </c>
      <c r="AX157" s="11" t="s">
        <v>81</v>
      </c>
      <c r="AY157" s="242" t="s">
        <v>135</v>
      </c>
    </row>
    <row r="158" s="1" customFormat="1" ht="51" customHeight="1">
      <c r="B158" s="44"/>
      <c r="C158" s="219" t="s">
        <v>392</v>
      </c>
      <c r="D158" s="219" t="s">
        <v>137</v>
      </c>
      <c r="E158" s="220" t="s">
        <v>393</v>
      </c>
      <c r="F158" s="221" t="s">
        <v>394</v>
      </c>
      <c r="G158" s="222" t="s">
        <v>140</v>
      </c>
      <c r="H158" s="223">
        <v>0.98999999999999999</v>
      </c>
      <c r="I158" s="224"/>
      <c r="J158" s="225">
        <f>ROUND(I158*H158,2)</f>
        <v>0</v>
      </c>
      <c r="K158" s="221" t="s">
        <v>23</v>
      </c>
      <c r="L158" s="70"/>
      <c r="M158" s="226" t="s">
        <v>23</v>
      </c>
      <c r="N158" s="227" t="s">
        <v>44</v>
      </c>
      <c r="O158" s="45"/>
      <c r="P158" s="228">
        <f>O158*H158</f>
        <v>0</v>
      </c>
      <c r="Q158" s="228">
        <v>0</v>
      </c>
      <c r="R158" s="228">
        <f>Q158*H158</f>
        <v>0</v>
      </c>
      <c r="S158" s="228">
        <v>0</v>
      </c>
      <c r="T158" s="229">
        <f>S158*H158</f>
        <v>0</v>
      </c>
      <c r="AR158" s="22" t="s">
        <v>141</v>
      </c>
      <c r="AT158" s="22" t="s">
        <v>137</v>
      </c>
      <c r="AU158" s="22" t="s">
        <v>83</v>
      </c>
      <c r="AY158" s="22" t="s">
        <v>135</v>
      </c>
      <c r="BE158" s="230">
        <f>IF(N158="základní",J158,0)</f>
        <v>0</v>
      </c>
      <c r="BF158" s="230">
        <f>IF(N158="snížená",J158,0)</f>
        <v>0</v>
      </c>
      <c r="BG158" s="230">
        <f>IF(N158="zákl. přenesená",J158,0)</f>
        <v>0</v>
      </c>
      <c r="BH158" s="230">
        <f>IF(N158="sníž. přenesená",J158,0)</f>
        <v>0</v>
      </c>
      <c r="BI158" s="230">
        <f>IF(N158="nulová",J158,0)</f>
        <v>0</v>
      </c>
      <c r="BJ158" s="22" t="s">
        <v>81</v>
      </c>
      <c r="BK158" s="230">
        <f>ROUND(I158*H158,2)</f>
        <v>0</v>
      </c>
      <c r="BL158" s="22" t="s">
        <v>141</v>
      </c>
      <c r="BM158" s="22" t="s">
        <v>395</v>
      </c>
    </row>
    <row r="159" s="11" customFormat="1">
      <c r="B159" s="231"/>
      <c r="C159" s="232"/>
      <c r="D159" s="233" t="s">
        <v>147</v>
      </c>
      <c r="E159" s="234" t="s">
        <v>23</v>
      </c>
      <c r="F159" s="235" t="s">
        <v>396</v>
      </c>
      <c r="G159" s="232"/>
      <c r="H159" s="236">
        <v>0.98999999999999999</v>
      </c>
      <c r="I159" s="237"/>
      <c r="J159" s="232"/>
      <c r="K159" s="232"/>
      <c r="L159" s="238"/>
      <c r="M159" s="239"/>
      <c r="N159" s="240"/>
      <c r="O159" s="240"/>
      <c r="P159" s="240"/>
      <c r="Q159" s="240"/>
      <c r="R159" s="240"/>
      <c r="S159" s="240"/>
      <c r="T159" s="241"/>
      <c r="AT159" s="242" t="s">
        <v>147</v>
      </c>
      <c r="AU159" s="242" t="s">
        <v>83</v>
      </c>
      <c r="AV159" s="11" t="s">
        <v>83</v>
      </c>
      <c r="AW159" s="11" t="s">
        <v>36</v>
      </c>
      <c r="AX159" s="11" t="s">
        <v>81</v>
      </c>
      <c r="AY159" s="242" t="s">
        <v>135</v>
      </c>
    </row>
    <row r="160" s="1" customFormat="1" ht="25.5" customHeight="1">
      <c r="B160" s="44"/>
      <c r="C160" s="219" t="s">
        <v>397</v>
      </c>
      <c r="D160" s="219" t="s">
        <v>137</v>
      </c>
      <c r="E160" s="220" t="s">
        <v>398</v>
      </c>
      <c r="F160" s="221" t="s">
        <v>399</v>
      </c>
      <c r="G160" s="222" t="s">
        <v>235</v>
      </c>
      <c r="H160" s="223">
        <v>9</v>
      </c>
      <c r="I160" s="224"/>
      <c r="J160" s="225">
        <f>ROUND(I160*H160,2)</f>
        <v>0</v>
      </c>
      <c r="K160" s="221" t="s">
        <v>153</v>
      </c>
      <c r="L160" s="70"/>
      <c r="M160" s="226" t="s">
        <v>23</v>
      </c>
      <c r="N160" s="227" t="s">
        <v>44</v>
      </c>
      <c r="O160" s="45"/>
      <c r="P160" s="228">
        <f>O160*H160</f>
        <v>0</v>
      </c>
      <c r="Q160" s="228">
        <v>0</v>
      </c>
      <c r="R160" s="228">
        <f>Q160*H160</f>
        <v>0</v>
      </c>
      <c r="S160" s="228">
        <v>0</v>
      </c>
      <c r="T160" s="229">
        <f>S160*H160</f>
        <v>0</v>
      </c>
      <c r="AR160" s="22" t="s">
        <v>141</v>
      </c>
      <c r="AT160" s="22" t="s">
        <v>137</v>
      </c>
      <c r="AU160" s="22" t="s">
        <v>83</v>
      </c>
      <c r="AY160" s="22" t="s">
        <v>135</v>
      </c>
      <c r="BE160" s="230">
        <f>IF(N160="základní",J160,0)</f>
        <v>0</v>
      </c>
      <c r="BF160" s="230">
        <f>IF(N160="snížená",J160,0)</f>
        <v>0</v>
      </c>
      <c r="BG160" s="230">
        <f>IF(N160="zákl. přenesená",J160,0)</f>
        <v>0</v>
      </c>
      <c r="BH160" s="230">
        <f>IF(N160="sníž. přenesená",J160,0)</f>
        <v>0</v>
      </c>
      <c r="BI160" s="230">
        <f>IF(N160="nulová",J160,0)</f>
        <v>0</v>
      </c>
      <c r="BJ160" s="22" t="s">
        <v>81</v>
      </c>
      <c r="BK160" s="230">
        <f>ROUND(I160*H160,2)</f>
        <v>0</v>
      </c>
      <c r="BL160" s="22" t="s">
        <v>141</v>
      </c>
      <c r="BM160" s="22" t="s">
        <v>400</v>
      </c>
    </row>
    <row r="161" s="11" customFormat="1">
      <c r="B161" s="231"/>
      <c r="C161" s="232"/>
      <c r="D161" s="233" t="s">
        <v>147</v>
      </c>
      <c r="E161" s="234" t="s">
        <v>23</v>
      </c>
      <c r="F161" s="235" t="s">
        <v>401</v>
      </c>
      <c r="G161" s="232"/>
      <c r="H161" s="236">
        <v>9</v>
      </c>
      <c r="I161" s="237"/>
      <c r="J161" s="232"/>
      <c r="K161" s="232"/>
      <c r="L161" s="238"/>
      <c r="M161" s="239"/>
      <c r="N161" s="240"/>
      <c r="O161" s="240"/>
      <c r="P161" s="240"/>
      <c r="Q161" s="240"/>
      <c r="R161" s="240"/>
      <c r="S161" s="240"/>
      <c r="T161" s="241"/>
      <c r="AT161" s="242" t="s">
        <v>147</v>
      </c>
      <c r="AU161" s="242" t="s">
        <v>83</v>
      </c>
      <c r="AV161" s="11" t="s">
        <v>83</v>
      </c>
      <c r="AW161" s="11" t="s">
        <v>36</v>
      </c>
      <c r="AX161" s="11" t="s">
        <v>81</v>
      </c>
      <c r="AY161" s="242" t="s">
        <v>135</v>
      </c>
    </row>
    <row r="162" s="1" customFormat="1" ht="25.5" customHeight="1">
      <c r="B162" s="44"/>
      <c r="C162" s="219" t="s">
        <v>402</v>
      </c>
      <c r="D162" s="219" t="s">
        <v>137</v>
      </c>
      <c r="E162" s="220" t="s">
        <v>403</v>
      </c>
      <c r="F162" s="221" t="s">
        <v>404</v>
      </c>
      <c r="G162" s="222" t="s">
        <v>235</v>
      </c>
      <c r="H162" s="223">
        <v>9</v>
      </c>
      <c r="I162" s="224"/>
      <c r="J162" s="225">
        <f>ROUND(I162*H162,2)</f>
        <v>0</v>
      </c>
      <c r="K162" s="221" t="s">
        <v>153</v>
      </c>
      <c r="L162" s="70"/>
      <c r="M162" s="226" t="s">
        <v>23</v>
      </c>
      <c r="N162" s="227" t="s">
        <v>44</v>
      </c>
      <c r="O162" s="45"/>
      <c r="P162" s="228">
        <f>O162*H162</f>
        <v>0</v>
      </c>
      <c r="Q162" s="228">
        <v>0</v>
      </c>
      <c r="R162" s="228">
        <f>Q162*H162</f>
        <v>0</v>
      </c>
      <c r="S162" s="228">
        <v>0</v>
      </c>
      <c r="T162" s="229">
        <f>S162*H162</f>
        <v>0</v>
      </c>
      <c r="AR162" s="22" t="s">
        <v>141</v>
      </c>
      <c r="AT162" s="22" t="s">
        <v>137</v>
      </c>
      <c r="AU162" s="22" t="s">
        <v>83</v>
      </c>
      <c r="AY162" s="22" t="s">
        <v>135</v>
      </c>
      <c r="BE162" s="230">
        <f>IF(N162="základní",J162,0)</f>
        <v>0</v>
      </c>
      <c r="BF162" s="230">
        <f>IF(N162="snížená",J162,0)</f>
        <v>0</v>
      </c>
      <c r="BG162" s="230">
        <f>IF(N162="zákl. přenesená",J162,0)</f>
        <v>0</v>
      </c>
      <c r="BH162" s="230">
        <f>IF(N162="sníž. přenesená",J162,0)</f>
        <v>0</v>
      </c>
      <c r="BI162" s="230">
        <f>IF(N162="nulová",J162,0)</f>
        <v>0</v>
      </c>
      <c r="BJ162" s="22" t="s">
        <v>81</v>
      </c>
      <c r="BK162" s="230">
        <f>ROUND(I162*H162,2)</f>
        <v>0</v>
      </c>
      <c r="BL162" s="22" t="s">
        <v>141</v>
      </c>
      <c r="BM162" s="22" t="s">
        <v>405</v>
      </c>
    </row>
    <row r="163" s="1" customFormat="1" ht="38.25" customHeight="1">
      <c r="B163" s="44"/>
      <c r="C163" s="219" t="s">
        <v>406</v>
      </c>
      <c r="D163" s="219" t="s">
        <v>137</v>
      </c>
      <c r="E163" s="220" t="s">
        <v>407</v>
      </c>
      <c r="F163" s="221" t="s">
        <v>408</v>
      </c>
      <c r="G163" s="222" t="s">
        <v>235</v>
      </c>
      <c r="H163" s="223">
        <v>4</v>
      </c>
      <c r="I163" s="224"/>
      <c r="J163" s="225">
        <f>ROUND(I163*H163,2)</f>
        <v>0</v>
      </c>
      <c r="K163" s="221" t="s">
        <v>153</v>
      </c>
      <c r="L163" s="70"/>
      <c r="M163" s="226" t="s">
        <v>23</v>
      </c>
      <c r="N163" s="227" t="s">
        <v>44</v>
      </c>
      <c r="O163" s="45"/>
      <c r="P163" s="228">
        <f>O163*H163</f>
        <v>0</v>
      </c>
      <c r="Q163" s="228">
        <v>0.1837</v>
      </c>
      <c r="R163" s="228">
        <f>Q163*H163</f>
        <v>0.73480000000000001</v>
      </c>
      <c r="S163" s="228">
        <v>0</v>
      </c>
      <c r="T163" s="229">
        <f>S163*H163</f>
        <v>0</v>
      </c>
      <c r="AR163" s="22" t="s">
        <v>141</v>
      </c>
      <c r="AT163" s="22" t="s">
        <v>137</v>
      </c>
      <c r="AU163" s="22" t="s">
        <v>83</v>
      </c>
      <c r="AY163" s="22" t="s">
        <v>135</v>
      </c>
      <c r="BE163" s="230">
        <f>IF(N163="základní",J163,0)</f>
        <v>0</v>
      </c>
      <c r="BF163" s="230">
        <f>IF(N163="snížená",J163,0)</f>
        <v>0</v>
      </c>
      <c r="BG163" s="230">
        <f>IF(N163="zákl. přenesená",J163,0)</f>
        <v>0</v>
      </c>
      <c r="BH163" s="230">
        <f>IF(N163="sníž. přenesená",J163,0)</f>
        <v>0</v>
      </c>
      <c r="BI163" s="230">
        <f>IF(N163="nulová",J163,0)</f>
        <v>0</v>
      </c>
      <c r="BJ163" s="22" t="s">
        <v>81</v>
      </c>
      <c r="BK163" s="230">
        <f>ROUND(I163*H163,2)</f>
        <v>0</v>
      </c>
      <c r="BL163" s="22" t="s">
        <v>141</v>
      </c>
      <c r="BM163" s="22" t="s">
        <v>409</v>
      </c>
    </row>
    <row r="164" s="11" customFormat="1">
      <c r="B164" s="231"/>
      <c r="C164" s="232"/>
      <c r="D164" s="233" t="s">
        <v>147</v>
      </c>
      <c r="E164" s="234" t="s">
        <v>23</v>
      </c>
      <c r="F164" s="235" t="s">
        <v>253</v>
      </c>
      <c r="G164" s="232"/>
      <c r="H164" s="236">
        <v>4</v>
      </c>
      <c r="I164" s="237"/>
      <c r="J164" s="232"/>
      <c r="K164" s="232"/>
      <c r="L164" s="238"/>
      <c r="M164" s="239"/>
      <c r="N164" s="240"/>
      <c r="O164" s="240"/>
      <c r="P164" s="240"/>
      <c r="Q164" s="240"/>
      <c r="R164" s="240"/>
      <c r="S164" s="240"/>
      <c r="T164" s="241"/>
      <c r="AT164" s="242" t="s">
        <v>147</v>
      </c>
      <c r="AU164" s="242" t="s">
        <v>83</v>
      </c>
      <c r="AV164" s="11" t="s">
        <v>83</v>
      </c>
      <c r="AW164" s="11" t="s">
        <v>36</v>
      </c>
      <c r="AX164" s="11" t="s">
        <v>81</v>
      </c>
      <c r="AY164" s="242" t="s">
        <v>135</v>
      </c>
    </row>
    <row r="165" s="1" customFormat="1" ht="16.5" customHeight="1">
      <c r="B165" s="44"/>
      <c r="C165" s="243" t="s">
        <v>410</v>
      </c>
      <c r="D165" s="243" t="s">
        <v>150</v>
      </c>
      <c r="E165" s="244" t="s">
        <v>411</v>
      </c>
      <c r="F165" s="245" t="s">
        <v>412</v>
      </c>
      <c r="G165" s="246" t="s">
        <v>195</v>
      </c>
      <c r="H165" s="247">
        <v>0.20000000000000001</v>
      </c>
      <c r="I165" s="248"/>
      <c r="J165" s="249">
        <f>ROUND(I165*H165,2)</f>
        <v>0</v>
      </c>
      <c r="K165" s="245" t="s">
        <v>153</v>
      </c>
      <c r="L165" s="250"/>
      <c r="M165" s="251" t="s">
        <v>23</v>
      </c>
      <c r="N165" s="252" t="s">
        <v>44</v>
      </c>
      <c r="O165" s="45"/>
      <c r="P165" s="228">
        <f>O165*H165</f>
        <v>0</v>
      </c>
      <c r="Q165" s="228">
        <v>1</v>
      </c>
      <c r="R165" s="228">
        <f>Q165*H165</f>
        <v>0.20000000000000001</v>
      </c>
      <c r="S165" s="228">
        <v>0</v>
      </c>
      <c r="T165" s="229">
        <f>S165*H165</f>
        <v>0</v>
      </c>
      <c r="AR165" s="22" t="s">
        <v>154</v>
      </c>
      <c r="AT165" s="22" t="s">
        <v>150</v>
      </c>
      <c r="AU165" s="22" t="s">
        <v>83</v>
      </c>
      <c r="AY165" s="22" t="s">
        <v>135</v>
      </c>
      <c r="BE165" s="230">
        <f>IF(N165="základní",J165,0)</f>
        <v>0</v>
      </c>
      <c r="BF165" s="230">
        <f>IF(N165="snížená",J165,0)</f>
        <v>0</v>
      </c>
      <c r="BG165" s="230">
        <f>IF(N165="zákl. přenesená",J165,0)</f>
        <v>0</v>
      </c>
      <c r="BH165" s="230">
        <f>IF(N165="sníž. přenesená",J165,0)</f>
        <v>0</v>
      </c>
      <c r="BI165" s="230">
        <f>IF(N165="nulová",J165,0)</f>
        <v>0</v>
      </c>
      <c r="BJ165" s="22" t="s">
        <v>81</v>
      </c>
      <c r="BK165" s="230">
        <f>ROUND(I165*H165,2)</f>
        <v>0</v>
      </c>
      <c r="BL165" s="22" t="s">
        <v>141</v>
      </c>
      <c r="BM165" s="22" t="s">
        <v>413</v>
      </c>
    </row>
    <row r="166" s="11" customFormat="1">
      <c r="B166" s="231"/>
      <c r="C166" s="232"/>
      <c r="D166" s="233" t="s">
        <v>147</v>
      </c>
      <c r="E166" s="232"/>
      <c r="F166" s="235" t="s">
        <v>414</v>
      </c>
      <c r="G166" s="232"/>
      <c r="H166" s="236">
        <v>0.20000000000000001</v>
      </c>
      <c r="I166" s="237"/>
      <c r="J166" s="232"/>
      <c r="K166" s="232"/>
      <c r="L166" s="238"/>
      <c r="M166" s="239"/>
      <c r="N166" s="240"/>
      <c r="O166" s="240"/>
      <c r="P166" s="240"/>
      <c r="Q166" s="240"/>
      <c r="R166" s="240"/>
      <c r="S166" s="240"/>
      <c r="T166" s="241"/>
      <c r="AT166" s="242" t="s">
        <v>147</v>
      </c>
      <c r="AU166" s="242" t="s">
        <v>83</v>
      </c>
      <c r="AV166" s="11" t="s">
        <v>83</v>
      </c>
      <c r="AW166" s="11" t="s">
        <v>6</v>
      </c>
      <c r="AX166" s="11" t="s">
        <v>81</v>
      </c>
      <c r="AY166" s="242" t="s">
        <v>135</v>
      </c>
    </row>
    <row r="167" s="10" customFormat="1" ht="29.88" customHeight="1">
      <c r="B167" s="203"/>
      <c r="C167" s="204"/>
      <c r="D167" s="205" t="s">
        <v>72</v>
      </c>
      <c r="E167" s="217" t="s">
        <v>168</v>
      </c>
      <c r="F167" s="217" t="s">
        <v>169</v>
      </c>
      <c r="G167" s="204"/>
      <c r="H167" s="204"/>
      <c r="I167" s="207"/>
      <c r="J167" s="218">
        <f>BK167</f>
        <v>0</v>
      </c>
      <c r="K167" s="204"/>
      <c r="L167" s="209"/>
      <c r="M167" s="210"/>
      <c r="N167" s="211"/>
      <c r="O167" s="211"/>
      <c r="P167" s="212">
        <f>SUM(P168:P190)</f>
        <v>0</v>
      </c>
      <c r="Q167" s="211"/>
      <c r="R167" s="212">
        <f>SUM(R168:R190)</f>
        <v>1.4630274999999999</v>
      </c>
      <c r="S167" s="211"/>
      <c r="T167" s="213">
        <f>SUM(T168:T190)</f>
        <v>2.7196920000000002</v>
      </c>
      <c r="AR167" s="214" t="s">
        <v>81</v>
      </c>
      <c r="AT167" s="215" t="s">
        <v>72</v>
      </c>
      <c r="AU167" s="215" t="s">
        <v>81</v>
      </c>
      <c r="AY167" s="214" t="s">
        <v>135</v>
      </c>
      <c r="BK167" s="216">
        <f>SUM(BK168:BK190)</f>
        <v>0</v>
      </c>
    </row>
    <row r="168" s="1" customFormat="1" ht="25.5" customHeight="1">
      <c r="B168" s="44"/>
      <c r="C168" s="219" t="s">
        <v>415</v>
      </c>
      <c r="D168" s="219" t="s">
        <v>137</v>
      </c>
      <c r="E168" s="220" t="s">
        <v>416</v>
      </c>
      <c r="F168" s="221" t="s">
        <v>417</v>
      </c>
      <c r="G168" s="222" t="s">
        <v>188</v>
      </c>
      <c r="H168" s="223">
        <v>6.5</v>
      </c>
      <c r="I168" s="224"/>
      <c r="J168" s="225">
        <f>ROUND(I168*H168,2)</f>
        <v>0</v>
      </c>
      <c r="K168" s="221" t="s">
        <v>153</v>
      </c>
      <c r="L168" s="70"/>
      <c r="M168" s="226" t="s">
        <v>23</v>
      </c>
      <c r="N168" s="227" t="s">
        <v>44</v>
      </c>
      <c r="O168" s="45"/>
      <c r="P168" s="228">
        <f>O168*H168</f>
        <v>0</v>
      </c>
      <c r="Q168" s="228">
        <v>0</v>
      </c>
      <c r="R168" s="228">
        <f>Q168*H168</f>
        <v>0</v>
      </c>
      <c r="S168" s="228">
        <v>0</v>
      </c>
      <c r="T168" s="229">
        <f>S168*H168</f>
        <v>0</v>
      </c>
      <c r="AR168" s="22" t="s">
        <v>141</v>
      </c>
      <c r="AT168" s="22" t="s">
        <v>137</v>
      </c>
      <c r="AU168" s="22" t="s">
        <v>83</v>
      </c>
      <c r="AY168" s="22" t="s">
        <v>135</v>
      </c>
      <c r="BE168" s="230">
        <f>IF(N168="základní",J168,0)</f>
        <v>0</v>
      </c>
      <c r="BF168" s="230">
        <f>IF(N168="snížená",J168,0)</f>
        <v>0</v>
      </c>
      <c r="BG168" s="230">
        <f>IF(N168="zákl. přenesená",J168,0)</f>
        <v>0</v>
      </c>
      <c r="BH168" s="230">
        <f>IF(N168="sníž. přenesená",J168,0)</f>
        <v>0</v>
      </c>
      <c r="BI168" s="230">
        <f>IF(N168="nulová",J168,0)</f>
        <v>0</v>
      </c>
      <c r="BJ168" s="22" t="s">
        <v>81</v>
      </c>
      <c r="BK168" s="230">
        <f>ROUND(I168*H168,2)</f>
        <v>0</v>
      </c>
      <c r="BL168" s="22" t="s">
        <v>141</v>
      </c>
      <c r="BM168" s="22" t="s">
        <v>418</v>
      </c>
    </row>
    <row r="169" s="11" customFormat="1">
      <c r="B169" s="231"/>
      <c r="C169" s="232"/>
      <c r="D169" s="233" t="s">
        <v>147</v>
      </c>
      <c r="E169" s="234" t="s">
        <v>23</v>
      </c>
      <c r="F169" s="235" t="s">
        <v>419</v>
      </c>
      <c r="G169" s="232"/>
      <c r="H169" s="236">
        <v>6.5</v>
      </c>
      <c r="I169" s="237"/>
      <c r="J169" s="232"/>
      <c r="K169" s="232"/>
      <c r="L169" s="238"/>
      <c r="M169" s="239"/>
      <c r="N169" s="240"/>
      <c r="O169" s="240"/>
      <c r="P169" s="240"/>
      <c r="Q169" s="240"/>
      <c r="R169" s="240"/>
      <c r="S169" s="240"/>
      <c r="T169" s="241"/>
      <c r="AT169" s="242" t="s">
        <v>147</v>
      </c>
      <c r="AU169" s="242" t="s">
        <v>83</v>
      </c>
      <c r="AV169" s="11" t="s">
        <v>83</v>
      </c>
      <c r="AW169" s="11" t="s">
        <v>36</v>
      </c>
      <c r="AX169" s="11" t="s">
        <v>81</v>
      </c>
      <c r="AY169" s="242" t="s">
        <v>135</v>
      </c>
    </row>
    <row r="170" s="1" customFormat="1" ht="25.5" customHeight="1">
      <c r="B170" s="44"/>
      <c r="C170" s="219" t="s">
        <v>420</v>
      </c>
      <c r="D170" s="219" t="s">
        <v>137</v>
      </c>
      <c r="E170" s="220" t="s">
        <v>421</v>
      </c>
      <c r="F170" s="221" t="s">
        <v>422</v>
      </c>
      <c r="G170" s="222" t="s">
        <v>188</v>
      </c>
      <c r="H170" s="223">
        <v>6.5</v>
      </c>
      <c r="I170" s="224"/>
      <c r="J170" s="225">
        <f>ROUND(I170*H170,2)</f>
        <v>0</v>
      </c>
      <c r="K170" s="221" t="s">
        <v>23</v>
      </c>
      <c r="L170" s="70"/>
      <c r="M170" s="226" t="s">
        <v>23</v>
      </c>
      <c r="N170" s="227" t="s">
        <v>44</v>
      </c>
      <c r="O170" s="45"/>
      <c r="P170" s="228">
        <f>O170*H170</f>
        <v>0</v>
      </c>
      <c r="Q170" s="228">
        <v>2.0000000000000002E-05</v>
      </c>
      <c r="R170" s="228">
        <f>Q170*H170</f>
        <v>0.00013000000000000002</v>
      </c>
      <c r="S170" s="228">
        <v>0</v>
      </c>
      <c r="T170" s="229">
        <f>S170*H170</f>
        <v>0</v>
      </c>
      <c r="AR170" s="22" t="s">
        <v>141</v>
      </c>
      <c r="AT170" s="22" t="s">
        <v>137</v>
      </c>
      <c r="AU170" s="22" t="s">
        <v>83</v>
      </c>
      <c r="AY170" s="22" t="s">
        <v>135</v>
      </c>
      <c r="BE170" s="230">
        <f>IF(N170="základní",J170,0)</f>
        <v>0</v>
      </c>
      <c r="BF170" s="230">
        <f>IF(N170="snížená",J170,0)</f>
        <v>0</v>
      </c>
      <c r="BG170" s="230">
        <f>IF(N170="zákl. přenesená",J170,0)</f>
        <v>0</v>
      </c>
      <c r="BH170" s="230">
        <f>IF(N170="sníž. přenesená",J170,0)</f>
        <v>0</v>
      </c>
      <c r="BI170" s="230">
        <f>IF(N170="nulová",J170,0)</f>
        <v>0</v>
      </c>
      <c r="BJ170" s="22" t="s">
        <v>81</v>
      </c>
      <c r="BK170" s="230">
        <f>ROUND(I170*H170,2)</f>
        <v>0</v>
      </c>
      <c r="BL170" s="22" t="s">
        <v>141</v>
      </c>
      <c r="BM170" s="22" t="s">
        <v>423</v>
      </c>
    </row>
    <row r="171" s="1" customFormat="1" ht="25.5" customHeight="1">
      <c r="B171" s="44"/>
      <c r="C171" s="219" t="s">
        <v>424</v>
      </c>
      <c r="D171" s="219" t="s">
        <v>137</v>
      </c>
      <c r="E171" s="220" t="s">
        <v>425</v>
      </c>
      <c r="F171" s="221" t="s">
        <v>426</v>
      </c>
      <c r="G171" s="222" t="s">
        <v>166</v>
      </c>
      <c r="H171" s="223">
        <v>2</v>
      </c>
      <c r="I171" s="224"/>
      <c r="J171" s="225">
        <f>ROUND(I171*H171,2)</f>
        <v>0</v>
      </c>
      <c r="K171" s="221" t="s">
        <v>23</v>
      </c>
      <c r="L171" s="70"/>
      <c r="M171" s="226" t="s">
        <v>23</v>
      </c>
      <c r="N171" s="227" t="s">
        <v>44</v>
      </c>
      <c r="O171" s="45"/>
      <c r="P171" s="228">
        <f>O171*H171</f>
        <v>0</v>
      </c>
      <c r="Q171" s="228">
        <v>0.00021000000000000001</v>
      </c>
      <c r="R171" s="228">
        <f>Q171*H171</f>
        <v>0.00042000000000000002</v>
      </c>
      <c r="S171" s="228">
        <v>0</v>
      </c>
      <c r="T171" s="229">
        <f>S171*H171</f>
        <v>0</v>
      </c>
      <c r="AR171" s="22" t="s">
        <v>141</v>
      </c>
      <c r="AT171" s="22" t="s">
        <v>137</v>
      </c>
      <c r="AU171" s="22" t="s">
        <v>83</v>
      </c>
      <c r="AY171" s="22" t="s">
        <v>135</v>
      </c>
      <c r="BE171" s="230">
        <f>IF(N171="základní",J171,0)</f>
        <v>0</v>
      </c>
      <c r="BF171" s="230">
        <f>IF(N171="snížená",J171,0)</f>
        <v>0</v>
      </c>
      <c r="BG171" s="230">
        <f>IF(N171="zákl. přenesená",J171,0)</f>
        <v>0</v>
      </c>
      <c r="BH171" s="230">
        <f>IF(N171="sníž. přenesená",J171,0)</f>
        <v>0</v>
      </c>
      <c r="BI171" s="230">
        <f>IF(N171="nulová",J171,0)</f>
        <v>0</v>
      </c>
      <c r="BJ171" s="22" t="s">
        <v>81</v>
      </c>
      <c r="BK171" s="230">
        <f>ROUND(I171*H171,2)</f>
        <v>0</v>
      </c>
      <c r="BL171" s="22" t="s">
        <v>141</v>
      </c>
      <c r="BM171" s="22" t="s">
        <v>427</v>
      </c>
    </row>
    <row r="172" s="1" customFormat="1" ht="25.5" customHeight="1">
      <c r="B172" s="44"/>
      <c r="C172" s="219" t="s">
        <v>428</v>
      </c>
      <c r="D172" s="219" t="s">
        <v>137</v>
      </c>
      <c r="E172" s="220" t="s">
        <v>429</v>
      </c>
      <c r="F172" s="221" t="s">
        <v>430</v>
      </c>
      <c r="G172" s="222" t="s">
        <v>145</v>
      </c>
      <c r="H172" s="223">
        <v>3</v>
      </c>
      <c r="I172" s="224"/>
      <c r="J172" s="225">
        <f>ROUND(I172*H172,2)</f>
        <v>0</v>
      </c>
      <c r="K172" s="221" t="s">
        <v>153</v>
      </c>
      <c r="L172" s="70"/>
      <c r="M172" s="226" t="s">
        <v>23</v>
      </c>
      <c r="N172" s="227" t="s">
        <v>44</v>
      </c>
      <c r="O172" s="45"/>
      <c r="P172" s="228">
        <f>O172*H172</f>
        <v>0</v>
      </c>
      <c r="Q172" s="228">
        <v>0</v>
      </c>
      <c r="R172" s="228">
        <f>Q172*H172</f>
        <v>0</v>
      </c>
      <c r="S172" s="228">
        <v>0.065699999999999995</v>
      </c>
      <c r="T172" s="229">
        <f>S172*H172</f>
        <v>0.1971</v>
      </c>
      <c r="AR172" s="22" t="s">
        <v>141</v>
      </c>
      <c r="AT172" s="22" t="s">
        <v>137</v>
      </c>
      <c r="AU172" s="22" t="s">
        <v>83</v>
      </c>
      <c r="AY172" s="22" t="s">
        <v>135</v>
      </c>
      <c r="BE172" s="230">
        <f>IF(N172="základní",J172,0)</f>
        <v>0</v>
      </c>
      <c r="BF172" s="230">
        <f>IF(N172="snížená",J172,0)</f>
        <v>0</v>
      </c>
      <c r="BG172" s="230">
        <f>IF(N172="zákl. přenesená",J172,0)</f>
        <v>0</v>
      </c>
      <c r="BH172" s="230">
        <f>IF(N172="sníž. přenesená",J172,0)</f>
        <v>0</v>
      </c>
      <c r="BI172" s="230">
        <f>IF(N172="nulová",J172,0)</f>
        <v>0</v>
      </c>
      <c r="BJ172" s="22" t="s">
        <v>81</v>
      </c>
      <c r="BK172" s="230">
        <f>ROUND(I172*H172,2)</f>
        <v>0</v>
      </c>
      <c r="BL172" s="22" t="s">
        <v>141</v>
      </c>
      <c r="BM172" s="22" t="s">
        <v>431</v>
      </c>
    </row>
    <row r="173" s="11" customFormat="1">
      <c r="B173" s="231"/>
      <c r="C173" s="232"/>
      <c r="D173" s="233" t="s">
        <v>147</v>
      </c>
      <c r="E173" s="234" t="s">
        <v>23</v>
      </c>
      <c r="F173" s="235" t="s">
        <v>432</v>
      </c>
      <c r="G173" s="232"/>
      <c r="H173" s="236">
        <v>3</v>
      </c>
      <c r="I173" s="237"/>
      <c r="J173" s="232"/>
      <c r="K173" s="232"/>
      <c r="L173" s="238"/>
      <c r="M173" s="239"/>
      <c r="N173" s="240"/>
      <c r="O173" s="240"/>
      <c r="P173" s="240"/>
      <c r="Q173" s="240"/>
      <c r="R173" s="240"/>
      <c r="S173" s="240"/>
      <c r="T173" s="241"/>
      <c r="AT173" s="242" t="s">
        <v>147</v>
      </c>
      <c r="AU173" s="242" t="s">
        <v>83</v>
      </c>
      <c r="AV173" s="11" t="s">
        <v>83</v>
      </c>
      <c r="AW173" s="11" t="s">
        <v>36</v>
      </c>
      <c r="AX173" s="11" t="s">
        <v>81</v>
      </c>
      <c r="AY173" s="242" t="s">
        <v>135</v>
      </c>
    </row>
    <row r="174" s="1" customFormat="1" ht="16.5" customHeight="1">
      <c r="B174" s="44"/>
      <c r="C174" s="219" t="s">
        <v>433</v>
      </c>
      <c r="D174" s="219" t="s">
        <v>137</v>
      </c>
      <c r="E174" s="220" t="s">
        <v>434</v>
      </c>
      <c r="F174" s="221" t="s">
        <v>435</v>
      </c>
      <c r="G174" s="222" t="s">
        <v>188</v>
      </c>
      <c r="H174" s="223">
        <v>5.5999999999999996</v>
      </c>
      <c r="I174" s="224"/>
      <c r="J174" s="225">
        <f>ROUND(I174*H174,2)</f>
        <v>0</v>
      </c>
      <c r="K174" s="221" t="s">
        <v>153</v>
      </c>
      <c r="L174" s="70"/>
      <c r="M174" s="226" t="s">
        <v>23</v>
      </c>
      <c r="N174" s="227" t="s">
        <v>44</v>
      </c>
      <c r="O174" s="45"/>
      <c r="P174" s="228">
        <f>O174*H174</f>
        <v>0</v>
      </c>
      <c r="Q174" s="228">
        <v>0</v>
      </c>
      <c r="R174" s="228">
        <f>Q174*H174</f>
        <v>0</v>
      </c>
      <c r="S174" s="228">
        <v>0.00198</v>
      </c>
      <c r="T174" s="229">
        <f>S174*H174</f>
        <v>0.011087999999999999</v>
      </c>
      <c r="AR174" s="22" t="s">
        <v>141</v>
      </c>
      <c r="AT174" s="22" t="s">
        <v>137</v>
      </c>
      <c r="AU174" s="22" t="s">
        <v>83</v>
      </c>
      <c r="AY174" s="22" t="s">
        <v>135</v>
      </c>
      <c r="BE174" s="230">
        <f>IF(N174="základní",J174,0)</f>
        <v>0</v>
      </c>
      <c r="BF174" s="230">
        <f>IF(N174="snížená",J174,0)</f>
        <v>0</v>
      </c>
      <c r="BG174" s="230">
        <f>IF(N174="zákl. přenesená",J174,0)</f>
        <v>0</v>
      </c>
      <c r="BH174" s="230">
        <f>IF(N174="sníž. přenesená",J174,0)</f>
        <v>0</v>
      </c>
      <c r="BI174" s="230">
        <f>IF(N174="nulová",J174,0)</f>
        <v>0</v>
      </c>
      <c r="BJ174" s="22" t="s">
        <v>81</v>
      </c>
      <c r="BK174" s="230">
        <f>ROUND(I174*H174,2)</f>
        <v>0</v>
      </c>
      <c r="BL174" s="22" t="s">
        <v>141</v>
      </c>
      <c r="BM174" s="22" t="s">
        <v>436</v>
      </c>
    </row>
    <row r="175" s="11" customFormat="1">
      <c r="B175" s="231"/>
      <c r="C175" s="232"/>
      <c r="D175" s="233" t="s">
        <v>147</v>
      </c>
      <c r="E175" s="234" t="s">
        <v>23</v>
      </c>
      <c r="F175" s="235" t="s">
        <v>437</v>
      </c>
      <c r="G175" s="232"/>
      <c r="H175" s="236">
        <v>5.5999999999999996</v>
      </c>
      <c r="I175" s="237"/>
      <c r="J175" s="232"/>
      <c r="K175" s="232"/>
      <c r="L175" s="238"/>
      <c r="M175" s="239"/>
      <c r="N175" s="240"/>
      <c r="O175" s="240"/>
      <c r="P175" s="240"/>
      <c r="Q175" s="240"/>
      <c r="R175" s="240"/>
      <c r="S175" s="240"/>
      <c r="T175" s="241"/>
      <c r="AT175" s="242" t="s">
        <v>147</v>
      </c>
      <c r="AU175" s="242" t="s">
        <v>83</v>
      </c>
      <c r="AV175" s="11" t="s">
        <v>83</v>
      </c>
      <c r="AW175" s="11" t="s">
        <v>36</v>
      </c>
      <c r="AX175" s="11" t="s">
        <v>81</v>
      </c>
      <c r="AY175" s="242" t="s">
        <v>135</v>
      </c>
    </row>
    <row r="176" s="1" customFormat="1" ht="16.5" customHeight="1">
      <c r="B176" s="44"/>
      <c r="C176" s="219" t="s">
        <v>438</v>
      </c>
      <c r="D176" s="219" t="s">
        <v>137</v>
      </c>
      <c r="E176" s="220" t="s">
        <v>439</v>
      </c>
      <c r="F176" s="221" t="s">
        <v>440</v>
      </c>
      <c r="G176" s="222" t="s">
        <v>235</v>
      </c>
      <c r="H176" s="223">
        <v>20</v>
      </c>
      <c r="I176" s="224"/>
      <c r="J176" s="225">
        <f>ROUND(I176*H176,2)</f>
        <v>0</v>
      </c>
      <c r="K176" s="221" t="s">
        <v>153</v>
      </c>
      <c r="L176" s="70"/>
      <c r="M176" s="226" t="s">
        <v>23</v>
      </c>
      <c r="N176" s="227" t="s">
        <v>44</v>
      </c>
      <c r="O176" s="45"/>
      <c r="P176" s="228">
        <f>O176*H176</f>
        <v>0</v>
      </c>
      <c r="Q176" s="228">
        <v>0</v>
      </c>
      <c r="R176" s="228">
        <f>Q176*H176</f>
        <v>0</v>
      </c>
      <c r="S176" s="228">
        <v>0</v>
      </c>
      <c r="T176" s="229">
        <f>S176*H176</f>
        <v>0</v>
      </c>
      <c r="AR176" s="22" t="s">
        <v>141</v>
      </c>
      <c r="AT176" s="22" t="s">
        <v>137</v>
      </c>
      <c r="AU176" s="22" t="s">
        <v>83</v>
      </c>
      <c r="AY176" s="22" t="s">
        <v>135</v>
      </c>
      <c r="BE176" s="230">
        <f>IF(N176="základní",J176,0)</f>
        <v>0</v>
      </c>
      <c r="BF176" s="230">
        <f>IF(N176="snížená",J176,0)</f>
        <v>0</v>
      </c>
      <c r="BG176" s="230">
        <f>IF(N176="zákl. přenesená",J176,0)</f>
        <v>0</v>
      </c>
      <c r="BH176" s="230">
        <f>IF(N176="sníž. přenesená",J176,0)</f>
        <v>0</v>
      </c>
      <c r="BI176" s="230">
        <f>IF(N176="nulová",J176,0)</f>
        <v>0</v>
      </c>
      <c r="BJ176" s="22" t="s">
        <v>81</v>
      </c>
      <c r="BK176" s="230">
        <f>ROUND(I176*H176,2)</f>
        <v>0</v>
      </c>
      <c r="BL176" s="22" t="s">
        <v>141</v>
      </c>
      <c r="BM176" s="22" t="s">
        <v>441</v>
      </c>
    </row>
    <row r="177" s="1" customFormat="1" ht="25.5" customHeight="1">
      <c r="B177" s="44"/>
      <c r="C177" s="219" t="s">
        <v>442</v>
      </c>
      <c r="D177" s="219" t="s">
        <v>137</v>
      </c>
      <c r="E177" s="220" t="s">
        <v>443</v>
      </c>
      <c r="F177" s="221" t="s">
        <v>444</v>
      </c>
      <c r="G177" s="222" t="s">
        <v>235</v>
      </c>
      <c r="H177" s="223">
        <v>20.879999999999999</v>
      </c>
      <c r="I177" s="224"/>
      <c r="J177" s="225">
        <f>ROUND(I177*H177,2)</f>
        <v>0</v>
      </c>
      <c r="K177" s="221" t="s">
        <v>153</v>
      </c>
      <c r="L177" s="70"/>
      <c r="M177" s="226" t="s">
        <v>23</v>
      </c>
      <c r="N177" s="227" t="s">
        <v>44</v>
      </c>
      <c r="O177" s="45"/>
      <c r="P177" s="228">
        <f>O177*H177</f>
        <v>0</v>
      </c>
      <c r="Q177" s="228">
        <v>0</v>
      </c>
      <c r="R177" s="228">
        <f>Q177*H177</f>
        <v>0</v>
      </c>
      <c r="S177" s="228">
        <v>0.023300000000000001</v>
      </c>
      <c r="T177" s="229">
        <f>S177*H177</f>
        <v>0.48650399999999999</v>
      </c>
      <c r="AR177" s="22" t="s">
        <v>141</v>
      </c>
      <c r="AT177" s="22" t="s">
        <v>137</v>
      </c>
      <c r="AU177" s="22" t="s">
        <v>83</v>
      </c>
      <c r="AY177" s="22" t="s">
        <v>135</v>
      </c>
      <c r="BE177" s="230">
        <f>IF(N177="základní",J177,0)</f>
        <v>0</v>
      </c>
      <c r="BF177" s="230">
        <f>IF(N177="snížená",J177,0)</f>
        <v>0</v>
      </c>
      <c r="BG177" s="230">
        <f>IF(N177="zákl. přenesená",J177,0)</f>
        <v>0</v>
      </c>
      <c r="BH177" s="230">
        <f>IF(N177="sníž. přenesená",J177,0)</f>
        <v>0</v>
      </c>
      <c r="BI177" s="230">
        <f>IF(N177="nulová",J177,0)</f>
        <v>0</v>
      </c>
      <c r="BJ177" s="22" t="s">
        <v>81</v>
      </c>
      <c r="BK177" s="230">
        <f>ROUND(I177*H177,2)</f>
        <v>0</v>
      </c>
      <c r="BL177" s="22" t="s">
        <v>141</v>
      </c>
      <c r="BM177" s="22" t="s">
        <v>445</v>
      </c>
    </row>
    <row r="178" s="11" customFormat="1">
      <c r="B178" s="231"/>
      <c r="C178" s="232"/>
      <c r="D178" s="233" t="s">
        <v>147</v>
      </c>
      <c r="E178" s="234" t="s">
        <v>23</v>
      </c>
      <c r="F178" s="235" t="s">
        <v>446</v>
      </c>
      <c r="G178" s="232"/>
      <c r="H178" s="236">
        <v>20.879999999999999</v>
      </c>
      <c r="I178" s="237"/>
      <c r="J178" s="232"/>
      <c r="K178" s="232"/>
      <c r="L178" s="238"/>
      <c r="M178" s="239"/>
      <c r="N178" s="240"/>
      <c r="O178" s="240"/>
      <c r="P178" s="240"/>
      <c r="Q178" s="240"/>
      <c r="R178" s="240"/>
      <c r="S178" s="240"/>
      <c r="T178" s="241"/>
      <c r="AT178" s="242" t="s">
        <v>147</v>
      </c>
      <c r="AU178" s="242" t="s">
        <v>83</v>
      </c>
      <c r="AV178" s="11" t="s">
        <v>83</v>
      </c>
      <c r="AW178" s="11" t="s">
        <v>36</v>
      </c>
      <c r="AX178" s="11" t="s">
        <v>81</v>
      </c>
      <c r="AY178" s="242" t="s">
        <v>135</v>
      </c>
    </row>
    <row r="179" s="1" customFormat="1" ht="16.5" customHeight="1">
      <c r="B179" s="44"/>
      <c r="C179" s="219" t="s">
        <v>447</v>
      </c>
      <c r="D179" s="219" t="s">
        <v>137</v>
      </c>
      <c r="E179" s="220" t="s">
        <v>448</v>
      </c>
      <c r="F179" s="221" t="s">
        <v>449</v>
      </c>
      <c r="G179" s="222" t="s">
        <v>140</v>
      </c>
      <c r="H179" s="223">
        <v>0.40000000000000002</v>
      </c>
      <c r="I179" s="224"/>
      <c r="J179" s="225">
        <f>ROUND(I179*H179,2)</f>
        <v>0</v>
      </c>
      <c r="K179" s="221" t="s">
        <v>153</v>
      </c>
      <c r="L179" s="70"/>
      <c r="M179" s="226" t="s">
        <v>23</v>
      </c>
      <c r="N179" s="227" t="s">
        <v>44</v>
      </c>
      <c r="O179" s="45"/>
      <c r="P179" s="228">
        <f>O179*H179</f>
        <v>0</v>
      </c>
      <c r="Q179" s="228">
        <v>0</v>
      </c>
      <c r="R179" s="228">
        <f>Q179*H179</f>
        <v>0</v>
      </c>
      <c r="S179" s="228">
        <v>0</v>
      </c>
      <c r="T179" s="229">
        <f>S179*H179</f>
        <v>0</v>
      </c>
      <c r="AR179" s="22" t="s">
        <v>141</v>
      </c>
      <c r="AT179" s="22" t="s">
        <v>137</v>
      </c>
      <c r="AU179" s="22" t="s">
        <v>83</v>
      </c>
      <c r="AY179" s="22" t="s">
        <v>135</v>
      </c>
      <c r="BE179" s="230">
        <f>IF(N179="základní",J179,0)</f>
        <v>0</v>
      </c>
      <c r="BF179" s="230">
        <f>IF(N179="snížená",J179,0)</f>
        <v>0</v>
      </c>
      <c r="BG179" s="230">
        <f>IF(N179="zákl. přenesená",J179,0)</f>
        <v>0</v>
      </c>
      <c r="BH179" s="230">
        <f>IF(N179="sníž. přenesená",J179,0)</f>
        <v>0</v>
      </c>
      <c r="BI179" s="230">
        <f>IF(N179="nulová",J179,0)</f>
        <v>0</v>
      </c>
      <c r="BJ179" s="22" t="s">
        <v>81</v>
      </c>
      <c r="BK179" s="230">
        <f>ROUND(I179*H179,2)</f>
        <v>0</v>
      </c>
      <c r="BL179" s="22" t="s">
        <v>141</v>
      </c>
      <c r="BM179" s="22" t="s">
        <v>450</v>
      </c>
    </row>
    <row r="180" s="11" customFormat="1">
      <c r="B180" s="231"/>
      <c r="C180" s="232"/>
      <c r="D180" s="233" t="s">
        <v>147</v>
      </c>
      <c r="E180" s="234" t="s">
        <v>23</v>
      </c>
      <c r="F180" s="235" t="s">
        <v>451</v>
      </c>
      <c r="G180" s="232"/>
      <c r="H180" s="236">
        <v>0.40000000000000002</v>
      </c>
      <c r="I180" s="237"/>
      <c r="J180" s="232"/>
      <c r="K180" s="232"/>
      <c r="L180" s="238"/>
      <c r="M180" s="239"/>
      <c r="N180" s="240"/>
      <c r="O180" s="240"/>
      <c r="P180" s="240"/>
      <c r="Q180" s="240"/>
      <c r="R180" s="240"/>
      <c r="S180" s="240"/>
      <c r="T180" s="241"/>
      <c r="AT180" s="242" t="s">
        <v>147</v>
      </c>
      <c r="AU180" s="242" t="s">
        <v>83</v>
      </c>
      <c r="AV180" s="11" t="s">
        <v>83</v>
      </c>
      <c r="AW180" s="11" t="s">
        <v>36</v>
      </c>
      <c r="AX180" s="11" t="s">
        <v>81</v>
      </c>
      <c r="AY180" s="242" t="s">
        <v>135</v>
      </c>
    </row>
    <row r="181" s="1" customFormat="1" ht="16.5" customHeight="1">
      <c r="B181" s="44"/>
      <c r="C181" s="219" t="s">
        <v>452</v>
      </c>
      <c r="D181" s="219" t="s">
        <v>137</v>
      </c>
      <c r="E181" s="220" t="s">
        <v>453</v>
      </c>
      <c r="F181" s="221" t="s">
        <v>454</v>
      </c>
      <c r="G181" s="222" t="s">
        <v>140</v>
      </c>
      <c r="H181" s="223">
        <v>0.81000000000000005</v>
      </c>
      <c r="I181" s="224"/>
      <c r="J181" s="225">
        <f>ROUND(I181*H181,2)</f>
        <v>0</v>
      </c>
      <c r="K181" s="221" t="s">
        <v>23</v>
      </c>
      <c r="L181" s="70"/>
      <c r="M181" s="226" t="s">
        <v>23</v>
      </c>
      <c r="N181" s="227" t="s">
        <v>44</v>
      </c>
      <c r="O181" s="45"/>
      <c r="P181" s="228">
        <f>O181*H181</f>
        <v>0</v>
      </c>
      <c r="Q181" s="228">
        <v>0.50375000000000003</v>
      </c>
      <c r="R181" s="228">
        <f>Q181*H181</f>
        <v>0.40803750000000005</v>
      </c>
      <c r="S181" s="228">
        <v>2.5</v>
      </c>
      <c r="T181" s="229">
        <f>S181*H181</f>
        <v>2.0250000000000004</v>
      </c>
      <c r="AR181" s="22" t="s">
        <v>141</v>
      </c>
      <c r="AT181" s="22" t="s">
        <v>137</v>
      </c>
      <c r="AU181" s="22" t="s">
        <v>83</v>
      </c>
      <c r="AY181" s="22" t="s">
        <v>135</v>
      </c>
      <c r="BE181" s="230">
        <f>IF(N181="základní",J181,0)</f>
        <v>0</v>
      </c>
      <c r="BF181" s="230">
        <f>IF(N181="snížená",J181,0)</f>
        <v>0</v>
      </c>
      <c r="BG181" s="230">
        <f>IF(N181="zákl. přenesená",J181,0)</f>
        <v>0</v>
      </c>
      <c r="BH181" s="230">
        <f>IF(N181="sníž. přenesená",J181,0)</f>
        <v>0</v>
      </c>
      <c r="BI181" s="230">
        <f>IF(N181="nulová",J181,0)</f>
        <v>0</v>
      </c>
      <c r="BJ181" s="22" t="s">
        <v>81</v>
      </c>
      <c r="BK181" s="230">
        <f>ROUND(I181*H181,2)</f>
        <v>0</v>
      </c>
      <c r="BL181" s="22" t="s">
        <v>141</v>
      </c>
      <c r="BM181" s="22" t="s">
        <v>455</v>
      </c>
    </row>
    <row r="182" s="11" customFormat="1">
      <c r="B182" s="231"/>
      <c r="C182" s="232"/>
      <c r="D182" s="233" t="s">
        <v>147</v>
      </c>
      <c r="E182" s="234" t="s">
        <v>23</v>
      </c>
      <c r="F182" s="235" t="s">
        <v>456</v>
      </c>
      <c r="G182" s="232"/>
      <c r="H182" s="236">
        <v>0.81000000000000005</v>
      </c>
      <c r="I182" s="237"/>
      <c r="J182" s="232"/>
      <c r="K182" s="232"/>
      <c r="L182" s="238"/>
      <c r="M182" s="239"/>
      <c r="N182" s="240"/>
      <c r="O182" s="240"/>
      <c r="P182" s="240"/>
      <c r="Q182" s="240"/>
      <c r="R182" s="240"/>
      <c r="S182" s="240"/>
      <c r="T182" s="241"/>
      <c r="AT182" s="242" t="s">
        <v>147</v>
      </c>
      <c r="AU182" s="242" t="s">
        <v>83</v>
      </c>
      <c r="AV182" s="11" t="s">
        <v>83</v>
      </c>
      <c r="AW182" s="11" t="s">
        <v>36</v>
      </c>
      <c r="AX182" s="11" t="s">
        <v>81</v>
      </c>
      <c r="AY182" s="242" t="s">
        <v>135</v>
      </c>
    </row>
    <row r="183" s="1" customFormat="1" ht="16.5" customHeight="1">
      <c r="B183" s="44"/>
      <c r="C183" s="219" t="s">
        <v>457</v>
      </c>
      <c r="D183" s="219" t="s">
        <v>137</v>
      </c>
      <c r="E183" s="220" t="s">
        <v>458</v>
      </c>
      <c r="F183" s="221" t="s">
        <v>459</v>
      </c>
      <c r="G183" s="222" t="s">
        <v>145</v>
      </c>
      <c r="H183" s="223">
        <v>8</v>
      </c>
      <c r="I183" s="224"/>
      <c r="J183" s="225">
        <f>ROUND(I183*H183,2)</f>
        <v>0</v>
      </c>
      <c r="K183" s="221" t="s">
        <v>23</v>
      </c>
      <c r="L183" s="70"/>
      <c r="M183" s="226" t="s">
        <v>23</v>
      </c>
      <c r="N183" s="227" t="s">
        <v>44</v>
      </c>
      <c r="O183" s="45"/>
      <c r="P183" s="228">
        <f>O183*H183</f>
        <v>0</v>
      </c>
      <c r="Q183" s="228">
        <v>0</v>
      </c>
      <c r="R183" s="228">
        <f>Q183*H183</f>
        <v>0</v>
      </c>
      <c r="S183" s="228">
        <v>0</v>
      </c>
      <c r="T183" s="229">
        <f>S183*H183</f>
        <v>0</v>
      </c>
      <c r="AR183" s="22" t="s">
        <v>141</v>
      </c>
      <c r="AT183" s="22" t="s">
        <v>137</v>
      </c>
      <c r="AU183" s="22" t="s">
        <v>83</v>
      </c>
      <c r="AY183" s="22" t="s">
        <v>135</v>
      </c>
      <c r="BE183" s="230">
        <f>IF(N183="základní",J183,0)</f>
        <v>0</v>
      </c>
      <c r="BF183" s="230">
        <f>IF(N183="snížená",J183,0)</f>
        <v>0</v>
      </c>
      <c r="BG183" s="230">
        <f>IF(N183="zákl. přenesená",J183,0)</f>
        <v>0</v>
      </c>
      <c r="BH183" s="230">
        <f>IF(N183="sníž. přenesená",J183,0)</f>
        <v>0</v>
      </c>
      <c r="BI183" s="230">
        <f>IF(N183="nulová",J183,0)</f>
        <v>0</v>
      </c>
      <c r="BJ183" s="22" t="s">
        <v>81</v>
      </c>
      <c r="BK183" s="230">
        <f>ROUND(I183*H183,2)</f>
        <v>0</v>
      </c>
      <c r="BL183" s="22" t="s">
        <v>141</v>
      </c>
      <c r="BM183" s="22" t="s">
        <v>460</v>
      </c>
    </row>
    <row r="184" s="11" customFormat="1">
      <c r="B184" s="231"/>
      <c r="C184" s="232"/>
      <c r="D184" s="233" t="s">
        <v>147</v>
      </c>
      <c r="E184" s="234" t="s">
        <v>23</v>
      </c>
      <c r="F184" s="235" t="s">
        <v>461</v>
      </c>
      <c r="G184" s="232"/>
      <c r="H184" s="236">
        <v>8</v>
      </c>
      <c r="I184" s="237"/>
      <c r="J184" s="232"/>
      <c r="K184" s="232"/>
      <c r="L184" s="238"/>
      <c r="M184" s="239"/>
      <c r="N184" s="240"/>
      <c r="O184" s="240"/>
      <c r="P184" s="240"/>
      <c r="Q184" s="240"/>
      <c r="R184" s="240"/>
      <c r="S184" s="240"/>
      <c r="T184" s="241"/>
      <c r="AT184" s="242" t="s">
        <v>147</v>
      </c>
      <c r="AU184" s="242" t="s">
        <v>83</v>
      </c>
      <c r="AV184" s="11" t="s">
        <v>83</v>
      </c>
      <c r="AW184" s="11" t="s">
        <v>36</v>
      </c>
      <c r="AX184" s="11" t="s">
        <v>81</v>
      </c>
      <c r="AY184" s="242" t="s">
        <v>135</v>
      </c>
    </row>
    <row r="185" s="1" customFormat="1" ht="16.5" customHeight="1">
      <c r="B185" s="44"/>
      <c r="C185" s="219" t="s">
        <v>462</v>
      </c>
      <c r="D185" s="219" t="s">
        <v>137</v>
      </c>
      <c r="E185" s="220" t="s">
        <v>463</v>
      </c>
      <c r="F185" s="221" t="s">
        <v>464</v>
      </c>
      <c r="G185" s="222" t="s">
        <v>235</v>
      </c>
      <c r="H185" s="223">
        <v>10.44</v>
      </c>
      <c r="I185" s="224"/>
      <c r="J185" s="225">
        <f>ROUND(I185*H185,2)</f>
        <v>0</v>
      </c>
      <c r="K185" s="221" t="s">
        <v>23</v>
      </c>
      <c r="L185" s="70"/>
      <c r="M185" s="226" t="s">
        <v>23</v>
      </c>
      <c r="N185" s="227" t="s">
        <v>44</v>
      </c>
      <c r="O185" s="45"/>
      <c r="P185" s="228">
        <f>O185*H185</f>
        <v>0</v>
      </c>
      <c r="Q185" s="228">
        <v>0.023</v>
      </c>
      <c r="R185" s="228">
        <f>Q185*H185</f>
        <v>0.24011999999999997</v>
      </c>
      <c r="S185" s="228">
        <v>0</v>
      </c>
      <c r="T185" s="229">
        <f>S185*H185</f>
        <v>0</v>
      </c>
      <c r="AR185" s="22" t="s">
        <v>141</v>
      </c>
      <c r="AT185" s="22" t="s">
        <v>137</v>
      </c>
      <c r="AU185" s="22" t="s">
        <v>83</v>
      </c>
      <c r="AY185" s="22" t="s">
        <v>135</v>
      </c>
      <c r="BE185" s="230">
        <f>IF(N185="základní",J185,0)</f>
        <v>0</v>
      </c>
      <c r="BF185" s="230">
        <f>IF(N185="snížená",J185,0)</f>
        <v>0</v>
      </c>
      <c r="BG185" s="230">
        <f>IF(N185="zákl. přenesená",J185,0)</f>
        <v>0</v>
      </c>
      <c r="BH185" s="230">
        <f>IF(N185="sníž. přenesená",J185,0)</f>
        <v>0</v>
      </c>
      <c r="BI185" s="230">
        <f>IF(N185="nulová",J185,0)</f>
        <v>0</v>
      </c>
      <c r="BJ185" s="22" t="s">
        <v>81</v>
      </c>
      <c r="BK185" s="230">
        <f>ROUND(I185*H185,2)</f>
        <v>0</v>
      </c>
      <c r="BL185" s="22" t="s">
        <v>141</v>
      </c>
      <c r="BM185" s="22" t="s">
        <v>465</v>
      </c>
    </row>
    <row r="186" s="11" customFormat="1">
      <c r="B186" s="231"/>
      <c r="C186" s="232"/>
      <c r="D186" s="233" t="s">
        <v>147</v>
      </c>
      <c r="E186" s="234" t="s">
        <v>23</v>
      </c>
      <c r="F186" s="235" t="s">
        <v>466</v>
      </c>
      <c r="G186" s="232"/>
      <c r="H186" s="236">
        <v>10.44</v>
      </c>
      <c r="I186" s="237"/>
      <c r="J186" s="232"/>
      <c r="K186" s="232"/>
      <c r="L186" s="238"/>
      <c r="M186" s="239"/>
      <c r="N186" s="240"/>
      <c r="O186" s="240"/>
      <c r="P186" s="240"/>
      <c r="Q186" s="240"/>
      <c r="R186" s="240"/>
      <c r="S186" s="240"/>
      <c r="T186" s="241"/>
      <c r="AT186" s="242" t="s">
        <v>147</v>
      </c>
      <c r="AU186" s="242" t="s">
        <v>83</v>
      </c>
      <c r="AV186" s="11" t="s">
        <v>83</v>
      </c>
      <c r="AW186" s="11" t="s">
        <v>36</v>
      </c>
      <c r="AX186" s="11" t="s">
        <v>81</v>
      </c>
      <c r="AY186" s="242" t="s">
        <v>135</v>
      </c>
    </row>
    <row r="187" s="1" customFormat="1" ht="38.25" customHeight="1">
      <c r="B187" s="44"/>
      <c r="C187" s="219" t="s">
        <v>467</v>
      </c>
      <c r="D187" s="219" t="s">
        <v>137</v>
      </c>
      <c r="E187" s="220" t="s">
        <v>468</v>
      </c>
      <c r="F187" s="221" t="s">
        <v>469</v>
      </c>
      <c r="G187" s="222" t="s">
        <v>235</v>
      </c>
      <c r="H187" s="223">
        <v>10.44</v>
      </c>
      <c r="I187" s="224"/>
      <c r="J187" s="225">
        <f>ROUND(I187*H187,2)</f>
        <v>0</v>
      </c>
      <c r="K187" s="221" t="s">
        <v>23</v>
      </c>
      <c r="L187" s="70"/>
      <c r="M187" s="226" t="s">
        <v>23</v>
      </c>
      <c r="N187" s="227" t="s">
        <v>44</v>
      </c>
      <c r="O187" s="45"/>
      <c r="P187" s="228">
        <f>O187*H187</f>
        <v>0</v>
      </c>
      <c r="Q187" s="228">
        <v>0.078</v>
      </c>
      <c r="R187" s="228">
        <f>Q187*H187</f>
        <v>0.81431999999999993</v>
      </c>
      <c r="S187" s="228">
        <v>0</v>
      </c>
      <c r="T187" s="229">
        <f>S187*H187</f>
        <v>0</v>
      </c>
      <c r="AR187" s="22" t="s">
        <v>141</v>
      </c>
      <c r="AT187" s="22" t="s">
        <v>137</v>
      </c>
      <c r="AU187" s="22" t="s">
        <v>83</v>
      </c>
      <c r="AY187" s="22" t="s">
        <v>135</v>
      </c>
      <c r="BE187" s="230">
        <f>IF(N187="základní",J187,0)</f>
        <v>0</v>
      </c>
      <c r="BF187" s="230">
        <f>IF(N187="snížená",J187,0)</f>
        <v>0</v>
      </c>
      <c r="BG187" s="230">
        <f>IF(N187="zákl. přenesená",J187,0)</f>
        <v>0</v>
      </c>
      <c r="BH187" s="230">
        <f>IF(N187="sníž. přenesená",J187,0)</f>
        <v>0</v>
      </c>
      <c r="BI187" s="230">
        <f>IF(N187="nulová",J187,0)</f>
        <v>0</v>
      </c>
      <c r="BJ187" s="22" t="s">
        <v>81</v>
      </c>
      <c r="BK187" s="230">
        <f>ROUND(I187*H187,2)</f>
        <v>0</v>
      </c>
      <c r="BL187" s="22" t="s">
        <v>141</v>
      </c>
      <c r="BM187" s="22" t="s">
        <v>470</v>
      </c>
    </row>
    <row r="188" s="11" customFormat="1">
      <c r="B188" s="231"/>
      <c r="C188" s="232"/>
      <c r="D188" s="233" t="s">
        <v>147</v>
      </c>
      <c r="E188" s="234" t="s">
        <v>23</v>
      </c>
      <c r="F188" s="235" t="s">
        <v>466</v>
      </c>
      <c r="G188" s="232"/>
      <c r="H188" s="236">
        <v>10.44</v>
      </c>
      <c r="I188" s="237"/>
      <c r="J188" s="232"/>
      <c r="K188" s="232"/>
      <c r="L188" s="238"/>
      <c r="M188" s="239"/>
      <c r="N188" s="240"/>
      <c r="O188" s="240"/>
      <c r="P188" s="240"/>
      <c r="Q188" s="240"/>
      <c r="R188" s="240"/>
      <c r="S188" s="240"/>
      <c r="T188" s="241"/>
      <c r="AT188" s="242" t="s">
        <v>147</v>
      </c>
      <c r="AU188" s="242" t="s">
        <v>83</v>
      </c>
      <c r="AV188" s="11" t="s">
        <v>83</v>
      </c>
      <c r="AW188" s="11" t="s">
        <v>36</v>
      </c>
      <c r="AX188" s="11" t="s">
        <v>81</v>
      </c>
      <c r="AY188" s="242" t="s">
        <v>135</v>
      </c>
    </row>
    <row r="189" s="1" customFormat="1" ht="25.5" customHeight="1">
      <c r="B189" s="44"/>
      <c r="C189" s="219" t="s">
        <v>471</v>
      </c>
      <c r="D189" s="219" t="s">
        <v>137</v>
      </c>
      <c r="E189" s="220" t="s">
        <v>472</v>
      </c>
      <c r="F189" s="221" t="s">
        <v>473</v>
      </c>
      <c r="G189" s="222" t="s">
        <v>145</v>
      </c>
      <c r="H189" s="223">
        <v>1</v>
      </c>
      <c r="I189" s="224"/>
      <c r="J189" s="225">
        <f>ROUND(I189*H189,2)</f>
        <v>0</v>
      </c>
      <c r="K189" s="221" t="s">
        <v>23</v>
      </c>
      <c r="L189" s="70"/>
      <c r="M189" s="226" t="s">
        <v>23</v>
      </c>
      <c r="N189" s="227" t="s">
        <v>44</v>
      </c>
      <c r="O189" s="45"/>
      <c r="P189" s="228">
        <f>O189*H189</f>
        <v>0</v>
      </c>
      <c r="Q189" s="228">
        <v>0</v>
      </c>
      <c r="R189" s="228">
        <f>Q189*H189</f>
        <v>0</v>
      </c>
      <c r="S189" s="228">
        <v>0</v>
      </c>
      <c r="T189" s="229">
        <f>S189*H189</f>
        <v>0</v>
      </c>
      <c r="AR189" s="22" t="s">
        <v>141</v>
      </c>
      <c r="AT189" s="22" t="s">
        <v>137</v>
      </c>
      <c r="AU189" s="22" t="s">
        <v>83</v>
      </c>
      <c r="AY189" s="22" t="s">
        <v>135</v>
      </c>
      <c r="BE189" s="230">
        <f>IF(N189="základní",J189,0)</f>
        <v>0</v>
      </c>
      <c r="BF189" s="230">
        <f>IF(N189="snížená",J189,0)</f>
        <v>0</v>
      </c>
      <c r="BG189" s="230">
        <f>IF(N189="zákl. přenesená",J189,0)</f>
        <v>0</v>
      </c>
      <c r="BH189" s="230">
        <f>IF(N189="sníž. přenesená",J189,0)</f>
        <v>0</v>
      </c>
      <c r="BI189" s="230">
        <f>IF(N189="nulová",J189,0)</f>
        <v>0</v>
      </c>
      <c r="BJ189" s="22" t="s">
        <v>81</v>
      </c>
      <c r="BK189" s="230">
        <f>ROUND(I189*H189,2)</f>
        <v>0</v>
      </c>
      <c r="BL189" s="22" t="s">
        <v>141</v>
      </c>
      <c r="BM189" s="22" t="s">
        <v>474</v>
      </c>
    </row>
    <row r="190" s="1" customFormat="1" ht="16.5" customHeight="1">
      <c r="B190" s="44"/>
      <c r="C190" s="219" t="s">
        <v>475</v>
      </c>
      <c r="D190" s="219" t="s">
        <v>137</v>
      </c>
      <c r="E190" s="220" t="s">
        <v>476</v>
      </c>
      <c r="F190" s="221" t="s">
        <v>477</v>
      </c>
      <c r="G190" s="222" t="s">
        <v>166</v>
      </c>
      <c r="H190" s="223">
        <v>1</v>
      </c>
      <c r="I190" s="224"/>
      <c r="J190" s="225">
        <f>ROUND(I190*H190,2)</f>
        <v>0</v>
      </c>
      <c r="K190" s="221" t="s">
        <v>23</v>
      </c>
      <c r="L190" s="70"/>
      <c r="M190" s="226" t="s">
        <v>23</v>
      </c>
      <c r="N190" s="227" t="s">
        <v>44</v>
      </c>
      <c r="O190" s="45"/>
      <c r="P190" s="228">
        <f>O190*H190</f>
        <v>0</v>
      </c>
      <c r="Q190" s="228">
        <v>0</v>
      </c>
      <c r="R190" s="228">
        <f>Q190*H190</f>
        <v>0</v>
      </c>
      <c r="S190" s="228">
        <v>0</v>
      </c>
      <c r="T190" s="229">
        <f>S190*H190</f>
        <v>0</v>
      </c>
      <c r="AR190" s="22" t="s">
        <v>141</v>
      </c>
      <c r="AT190" s="22" t="s">
        <v>137</v>
      </c>
      <c r="AU190" s="22" t="s">
        <v>83</v>
      </c>
      <c r="AY190" s="22" t="s">
        <v>135</v>
      </c>
      <c r="BE190" s="230">
        <f>IF(N190="základní",J190,0)</f>
        <v>0</v>
      </c>
      <c r="BF190" s="230">
        <f>IF(N190="snížená",J190,0)</f>
        <v>0</v>
      </c>
      <c r="BG190" s="230">
        <f>IF(N190="zákl. přenesená",J190,0)</f>
        <v>0</v>
      </c>
      <c r="BH190" s="230">
        <f>IF(N190="sníž. přenesená",J190,0)</f>
        <v>0</v>
      </c>
      <c r="BI190" s="230">
        <f>IF(N190="nulová",J190,0)</f>
        <v>0</v>
      </c>
      <c r="BJ190" s="22" t="s">
        <v>81</v>
      </c>
      <c r="BK190" s="230">
        <f>ROUND(I190*H190,2)</f>
        <v>0</v>
      </c>
      <c r="BL190" s="22" t="s">
        <v>141</v>
      </c>
      <c r="BM190" s="22" t="s">
        <v>478</v>
      </c>
    </row>
    <row r="191" s="10" customFormat="1" ht="29.88" customHeight="1">
      <c r="B191" s="203"/>
      <c r="C191" s="204"/>
      <c r="D191" s="205" t="s">
        <v>72</v>
      </c>
      <c r="E191" s="217" t="s">
        <v>190</v>
      </c>
      <c r="F191" s="217" t="s">
        <v>191</v>
      </c>
      <c r="G191" s="204"/>
      <c r="H191" s="204"/>
      <c r="I191" s="207"/>
      <c r="J191" s="218">
        <f>BK191</f>
        <v>0</v>
      </c>
      <c r="K191" s="204"/>
      <c r="L191" s="209"/>
      <c r="M191" s="210"/>
      <c r="N191" s="211"/>
      <c r="O191" s="211"/>
      <c r="P191" s="212">
        <f>SUM(P192:P195)</f>
        <v>0</v>
      </c>
      <c r="Q191" s="211"/>
      <c r="R191" s="212">
        <f>SUM(R192:R195)</f>
        <v>0</v>
      </c>
      <c r="S191" s="211"/>
      <c r="T191" s="213">
        <f>SUM(T192:T195)</f>
        <v>0</v>
      </c>
      <c r="AR191" s="214" t="s">
        <v>81</v>
      </c>
      <c r="AT191" s="215" t="s">
        <v>72</v>
      </c>
      <c r="AU191" s="215" t="s">
        <v>81</v>
      </c>
      <c r="AY191" s="214" t="s">
        <v>135</v>
      </c>
      <c r="BK191" s="216">
        <f>SUM(BK192:BK195)</f>
        <v>0</v>
      </c>
    </row>
    <row r="192" s="1" customFormat="1" ht="25.5" customHeight="1">
      <c r="B192" s="44"/>
      <c r="C192" s="219" t="s">
        <v>479</v>
      </c>
      <c r="D192" s="219" t="s">
        <v>137</v>
      </c>
      <c r="E192" s="220" t="s">
        <v>480</v>
      </c>
      <c r="F192" s="221" t="s">
        <v>481</v>
      </c>
      <c r="G192" s="222" t="s">
        <v>195</v>
      </c>
      <c r="H192" s="223">
        <v>4.0499999999999998</v>
      </c>
      <c r="I192" s="224"/>
      <c r="J192" s="225">
        <f>ROUND(I192*H192,2)</f>
        <v>0</v>
      </c>
      <c r="K192" s="221" t="s">
        <v>23</v>
      </c>
      <c r="L192" s="70"/>
      <c r="M192" s="226" t="s">
        <v>23</v>
      </c>
      <c r="N192" s="227" t="s">
        <v>44</v>
      </c>
      <c r="O192" s="45"/>
      <c r="P192" s="228">
        <f>O192*H192</f>
        <v>0</v>
      </c>
      <c r="Q192" s="228">
        <v>0</v>
      </c>
      <c r="R192" s="228">
        <f>Q192*H192</f>
        <v>0</v>
      </c>
      <c r="S192" s="228">
        <v>0</v>
      </c>
      <c r="T192" s="229">
        <f>S192*H192</f>
        <v>0</v>
      </c>
      <c r="AR192" s="22" t="s">
        <v>141</v>
      </c>
      <c r="AT192" s="22" t="s">
        <v>137</v>
      </c>
      <c r="AU192" s="22" t="s">
        <v>83</v>
      </c>
      <c r="AY192" s="22" t="s">
        <v>135</v>
      </c>
      <c r="BE192" s="230">
        <f>IF(N192="základní",J192,0)</f>
        <v>0</v>
      </c>
      <c r="BF192" s="230">
        <f>IF(N192="snížená",J192,0)</f>
        <v>0</v>
      </c>
      <c r="BG192" s="230">
        <f>IF(N192="zákl. přenesená",J192,0)</f>
        <v>0</v>
      </c>
      <c r="BH192" s="230">
        <f>IF(N192="sníž. přenesená",J192,0)</f>
        <v>0</v>
      </c>
      <c r="BI192" s="230">
        <f>IF(N192="nulová",J192,0)</f>
        <v>0</v>
      </c>
      <c r="BJ192" s="22" t="s">
        <v>81</v>
      </c>
      <c r="BK192" s="230">
        <f>ROUND(I192*H192,2)</f>
        <v>0</v>
      </c>
      <c r="BL192" s="22" t="s">
        <v>141</v>
      </c>
      <c r="BM192" s="22" t="s">
        <v>482</v>
      </c>
    </row>
    <row r="193" s="1" customFormat="1" ht="25.5" customHeight="1">
      <c r="B193" s="44"/>
      <c r="C193" s="219" t="s">
        <v>483</v>
      </c>
      <c r="D193" s="219" t="s">
        <v>137</v>
      </c>
      <c r="E193" s="220" t="s">
        <v>484</v>
      </c>
      <c r="F193" s="221" t="s">
        <v>485</v>
      </c>
      <c r="G193" s="222" t="s">
        <v>195</v>
      </c>
      <c r="H193" s="223">
        <v>4.3879999999999999</v>
      </c>
      <c r="I193" s="224"/>
      <c r="J193" s="225">
        <f>ROUND(I193*H193,2)</f>
        <v>0</v>
      </c>
      <c r="K193" s="221" t="s">
        <v>23</v>
      </c>
      <c r="L193" s="70"/>
      <c r="M193" s="226" t="s">
        <v>23</v>
      </c>
      <c r="N193" s="227" t="s">
        <v>44</v>
      </c>
      <c r="O193" s="45"/>
      <c r="P193" s="228">
        <f>O193*H193</f>
        <v>0</v>
      </c>
      <c r="Q193" s="228">
        <v>0</v>
      </c>
      <c r="R193" s="228">
        <f>Q193*H193</f>
        <v>0</v>
      </c>
      <c r="S193" s="228">
        <v>0</v>
      </c>
      <c r="T193" s="229">
        <f>S193*H193</f>
        <v>0</v>
      </c>
      <c r="AR193" s="22" t="s">
        <v>141</v>
      </c>
      <c r="AT193" s="22" t="s">
        <v>137</v>
      </c>
      <c r="AU193" s="22" t="s">
        <v>83</v>
      </c>
      <c r="AY193" s="22" t="s">
        <v>135</v>
      </c>
      <c r="BE193" s="230">
        <f>IF(N193="základní",J193,0)</f>
        <v>0</v>
      </c>
      <c r="BF193" s="230">
        <f>IF(N193="snížená",J193,0)</f>
        <v>0</v>
      </c>
      <c r="BG193" s="230">
        <f>IF(N193="zákl. přenesená",J193,0)</f>
        <v>0</v>
      </c>
      <c r="BH193" s="230">
        <f>IF(N193="sníž. přenesená",J193,0)</f>
        <v>0</v>
      </c>
      <c r="BI193" s="230">
        <f>IF(N193="nulová",J193,0)</f>
        <v>0</v>
      </c>
      <c r="BJ193" s="22" t="s">
        <v>81</v>
      </c>
      <c r="BK193" s="230">
        <f>ROUND(I193*H193,2)</f>
        <v>0</v>
      </c>
      <c r="BL193" s="22" t="s">
        <v>141</v>
      </c>
      <c r="BM193" s="22" t="s">
        <v>486</v>
      </c>
    </row>
    <row r="194" s="11" customFormat="1">
      <c r="B194" s="231"/>
      <c r="C194" s="232"/>
      <c r="D194" s="233" t="s">
        <v>147</v>
      </c>
      <c r="E194" s="234" t="s">
        <v>23</v>
      </c>
      <c r="F194" s="235" t="s">
        <v>487</v>
      </c>
      <c r="G194" s="232"/>
      <c r="H194" s="236">
        <v>4.3879999999999999</v>
      </c>
      <c r="I194" s="237"/>
      <c r="J194" s="232"/>
      <c r="K194" s="232"/>
      <c r="L194" s="238"/>
      <c r="M194" s="239"/>
      <c r="N194" s="240"/>
      <c r="O194" s="240"/>
      <c r="P194" s="240"/>
      <c r="Q194" s="240"/>
      <c r="R194" s="240"/>
      <c r="S194" s="240"/>
      <c r="T194" s="241"/>
      <c r="AT194" s="242" t="s">
        <v>147</v>
      </c>
      <c r="AU194" s="242" t="s">
        <v>83</v>
      </c>
      <c r="AV194" s="11" t="s">
        <v>83</v>
      </c>
      <c r="AW194" s="11" t="s">
        <v>36</v>
      </c>
      <c r="AX194" s="11" t="s">
        <v>81</v>
      </c>
      <c r="AY194" s="242" t="s">
        <v>135</v>
      </c>
    </row>
    <row r="195" s="1" customFormat="1" ht="38.25" customHeight="1">
      <c r="B195" s="44"/>
      <c r="C195" s="219" t="s">
        <v>488</v>
      </c>
      <c r="D195" s="219" t="s">
        <v>137</v>
      </c>
      <c r="E195" s="220" t="s">
        <v>489</v>
      </c>
      <c r="F195" s="221" t="s">
        <v>490</v>
      </c>
      <c r="G195" s="222" t="s">
        <v>195</v>
      </c>
      <c r="H195" s="223">
        <v>8.4380000000000006</v>
      </c>
      <c r="I195" s="224"/>
      <c r="J195" s="225">
        <f>ROUND(I195*H195,2)</f>
        <v>0</v>
      </c>
      <c r="K195" s="221" t="s">
        <v>153</v>
      </c>
      <c r="L195" s="70"/>
      <c r="M195" s="226" t="s">
        <v>23</v>
      </c>
      <c r="N195" s="227" t="s">
        <v>44</v>
      </c>
      <c r="O195" s="45"/>
      <c r="P195" s="228">
        <f>O195*H195</f>
        <v>0</v>
      </c>
      <c r="Q195" s="228">
        <v>0</v>
      </c>
      <c r="R195" s="228">
        <f>Q195*H195</f>
        <v>0</v>
      </c>
      <c r="S195" s="228">
        <v>0</v>
      </c>
      <c r="T195" s="229">
        <f>S195*H195</f>
        <v>0</v>
      </c>
      <c r="AR195" s="22" t="s">
        <v>141</v>
      </c>
      <c r="AT195" s="22" t="s">
        <v>137</v>
      </c>
      <c r="AU195" s="22" t="s">
        <v>83</v>
      </c>
      <c r="AY195" s="22" t="s">
        <v>135</v>
      </c>
      <c r="BE195" s="230">
        <f>IF(N195="základní",J195,0)</f>
        <v>0</v>
      </c>
      <c r="BF195" s="230">
        <f>IF(N195="snížená",J195,0)</f>
        <v>0</v>
      </c>
      <c r="BG195" s="230">
        <f>IF(N195="zákl. přenesená",J195,0)</f>
        <v>0</v>
      </c>
      <c r="BH195" s="230">
        <f>IF(N195="sníž. přenesená",J195,0)</f>
        <v>0</v>
      </c>
      <c r="BI195" s="230">
        <f>IF(N195="nulová",J195,0)</f>
        <v>0</v>
      </c>
      <c r="BJ195" s="22" t="s">
        <v>81</v>
      </c>
      <c r="BK195" s="230">
        <f>ROUND(I195*H195,2)</f>
        <v>0</v>
      </c>
      <c r="BL195" s="22" t="s">
        <v>141</v>
      </c>
      <c r="BM195" s="22" t="s">
        <v>491</v>
      </c>
    </row>
    <row r="196" s="10" customFormat="1" ht="29.88" customHeight="1">
      <c r="B196" s="203"/>
      <c r="C196" s="204"/>
      <c r="D196" s="205" t="s">
        <v>72</v>
      </c>
      <c r="E196" s="217" t="s">
        <v>492</v>
      </c>
      <c r="F196" s="217" t="s">
        <v>493</v>
      </c>
      <c r="G196" s="204"/>
      <c r="H196" s="204"/>
      <c r="I196" s="207"/>
      <c r="J196" s="218">
        <f>BK196</f>
        <v>0</v>
      </c>
      <c r="K196" s="204"/>
      <c r="L196" s="209"/>
      <c r="M196" s="210"/>
      <c r="N196" s="211"/>
      <c r="O196" s="211"/>
      <c r="P196" s="212">
        <f>P197</f>
        <v>0</v>
      </c>
      <c r="Q196" s="211"/>
      <c r="R196" s="212">
        <f>R197</f>
        <v>0</v>
      </c>
      <c r="S196" s="211"/>
      <c r="T196" s="213">
        <f>T197</f>
        <v>0</v>
      </c>
      <c r="AR196" s="214" t="s">
        <v>81</v>
      </c>
      <c r="AT196" s="215" t="s">
        <v>72</v>
      </c>
      <c r="AU196" s="215" t="s">
        <v>81</v>
      </c>
      <c r="AY196" s="214" t="s">
        <v>135</v>
      </c>
      <c r="BK196" s="216">
        <f>BK197</f>
        <v>0</v>
      </c>
    </row>
    <row r="197" s="1" customFormat="1" ht="38.25" customHeight="1">
      <c r="B197" s="44"/>
      <c r="C197" s="219" t="s">
        <v>494</v>
      </c>
      <c r="D197" s="219" t="s">
        <v>137</v>
      </c>
      <c r="E197" s="220" t="s">
        <v>495</v>
      </c>
      <c r="F197" s="221" t="s">
        <v>496</v>
      </c>
      <c r="G197" s="222" t="s">
        <v>195</v>
      </c>
      <c r="H197" s="223">
        <v>24.866</v>
      </c>
      <c r="I197" s="224"/>
      <c r="J197" s="225">
        <f>ROUND(I197*H197,2)</f>
        <v>0</v>
      </c>
      <c r="K197" s="221" t="s">
        <v>153</v>
      </c>
      <c r="L197" s="70"/>
      <c r="M197" s="226" t="s">
        <v>23</v>
      </c>
      <c r="N197" s="267" t="s">
        <v>44</v>
      </c>
      <c r="O197" s="268"/>
      <c r="P197" s="269">
        <f>O197*H197</f>
        <v>0</v>
      </c>
      <c r="Q197" s="269">
        <v>0</v>
      </c>
      <c r="R197" s="269">
        <f>Q197*H197</f>
        <v>0</v>
      </c>
      <c r="S197" s="269">
        <v>0</v>
      </c>
      <c r="T197" s="270">
        <f>S197*H197</f>
        <v>0</v>
      </c>
      <c r="AR197" s="22" t="s">
        <v>141</v>
      </c>
      <c r="AT197" s="22" t="s">
        <v>137</v>
      </c>
      <c r="AU197" s="22" t="s">
        <v>83</v>
      </c>
      <c r="AY197" s="22" t="s">
        <v>135</v>
      </c>
      <c r="BE197" s="230">
        <f>IF(N197="základní",J197,0)</f>
        <v>0</v>
      </c>
      <c r="BF197" s="230">
        <f>IF(N197="snížená",J197,0)</f>
        <v>0</v>
      </c>
      <c r="BG197" s="230">
        <f>IF(N197="zákl. přenesená",J197,0)</f>
        <v>0</v>
      </c>
      <c r="BH197" s="230">
        <f>IF(N197="sníž. přenesená",J197,0)</f>
        <v>0</v>
      </c>
      <c r="BI197" s="230">
        <f>IF(N197="nulová",J197,0)</f>
        <v>0</v>
      </c>
      <c r="BJ197" s="22" t="s">
        <v>81</v>
      </c>
      <c r="BK197" s="230">
        <f>ROUND(I197*H197,2)</f>
        <v>0</v>
      </c>
      <c r="BL197" s="22" t="s">
        <v>141</v>
      </c>
      <c r="BM197" s="22" t="s">
        <v>497</v>
      </c>
    </row>
    <row r="198" s="1" customFormat="1" ht="6.96" customHeight="1">
      <c r="B198" s="65"/>
      <c r="C198" s="66"/>
      <c r="D198" s="66"/>
      <c r="E198" s="66"/>
      <c r="F198" s="66"/>
      <c r="G198" s="66"/>
      <c r="H198" s="66"/>
      <c r="I198" s="164"/>
      <c r="J198" s="66"/>
      <c r="K198" s="66"/>
      <c r="L198" s="70"/>
    </row>
  </sheetData>
  <sheetProtection sheet="1" autoFilter="0" formatColumns="0" formatRows="0" objects="1" scenarios="1" spinCount="100000" saltValue="+qOGkRPb8ad5wjonuBKehp5XRnLgUMC2i6z+eapCkOM+szR6RyL2m/YfWlM1/Y67vDKV3wqEq4walopo9uYKTw==" hashValue="V6+H0+LOqfIhCiBCldA3YfJXQ/yh+yDieD4pzzidv3H5DEksI+6OqtQ7eeHaSbATE94Ywa09x7kG1mq2ta/V0A==" algorithmName="SHA-512" password="CC35"/>
  <autoFilter ref="C83:K197"/>
  <mergeCells count="10">
    <mergeCell ref="E7:H7"/>
    <mergeCell ref="E9:H9"/>
    <mergeCell ref="E24:H24"/>
    <mergeCell ref="E45:H45"/>
    <mergeCell ref="E47:H47"/>
    <mergeCell ref="J51:J52"/>
    <mergeCell ref="E74:H74"/>
    <mergeCell ref="E76:H76"/>
    <mergeCell ref="G1:H1"/>
    <mergeCell ref="L2:V2"/>
  </mergeCells>
  <hyperlinks>
    <hyperlink ref="F1:G1" location="C2" display="1) Krycí list soupisu"/>
    <hyperlink ref="G1:H1" location="C54" display="2) Rekapitulace"/>
    <hyperlink ref="J1" location="C83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4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9"/>
      <c r="B1" s="135"/>
      <c r="C1" s="135"/>
      <c r="D1" s="136" t="s">
        <v>1</v>
      </c>
      <c r="E1" s="135"/>
      <c r="F1" s="137" t="s">
        <v>102</v>
      </c>
      <c r="G1" s="137" t="s">
        <v>103</v>
      </c>
      <c r="H1" s="137"/>
      <c r="I1" s="138"/>
      <c r="J1" s="137" t="s">
        <v>104</v>
      </c>
      <c r="K1" s="136" t="s">
        <v>105</v>
      </c>
      <c r="L1" s="137" t="s">
        <v>106</v>
      </c>
      <c r="M1" s="137"/>
      <c r="N1" s="137"/>
      <c r="O1" s="137"/>
      <c r="P1" s="137"/>
      <c r="Q1" s="137"/>
      <c r="R1" s="137"/>
      <c r="S1" s="137"/>
      <c r="T1" s="137"/>
      <c r="U1" s="18"/>
      <c r="V1" s="18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</row>
    <row r="2" ht="36.96" customHeight="1">
      <c r="L2"/>
      <c r="AT2" s="22" t="s">
        <v>92</v>
      </c>
    </row>
    <row r="3" ht="6.96" customHeight="1">
      <c r="B3" s="23"/>
      <c r="C3" s="24"/>
      <c r="D3" s="24"/>
      <c r="E3" s="24"/>
      <c r="F3" s="24"/>
      <c r="G3" s="24"/>
      <c r="H3" s="24"/>
      <c r="I3" s="139"/>
      <c r="J3" s="24"/>
      <c r="K3" s="25"/>
      <c r="AT3" s="22" t="s">
        <v>83</v>
      </c>
    </row>
    <row r="4" ht="36.96" customHeight="1">
      <c r="B4" s="26"/>
      <c r="C4" s="27"/>
      <c r="D4" s="28" t="s">
        <v>107</v>
      </c>
      <c r="E4" s="27"/>
      <c r="F4" s="27"/>
      <c r="G4" s="27"/>
      <c r="H4" s="27"/>
      <c r="I4" s="140"/>
      <c r="J4" s="27"/>
      <c r="K4" s="29"/>
      <c r="M4" s="30" t="s">
        <v>12</v>
      </c>
      <c r="AT4" s="22" t="s">
        <v>6</v>
      </c>
    </row>
    <row r="5" ht="6.96" customHeight="1">
      <c r="B5" s="26"/>
      <c r="C5" s="27"/>
      <c r="D5" s="27"/>
      <c r="E5" s="27"/>
      <c r="F5" s="27"/>
      <c r="G5" s="27"/>
      <c r="H5" s="27"/>
      <c r="I5" s="140"/>
      <c r="J5" s="27"/>
      <c r="K5" s="29"/>
    </row>
    <row r="6">
      <c r="B6" s="26"/>
      <c r="C6" s="27"/>
      <c r="D6" s="38" t="s">
        <v>18</v>
      </c>
      <c r="E6" s="27"/>
      <c r="F6" s="27"/>
      <c r="G6" s="27"/>
      <c r="H6" s="27"/>
      <c r="I6" s="140"/>
      <c r="J6" s="27"/>
      <c r="K6" s="29"/>
    </row>
    <row r="7" ht="16.5" customHeight="1">
      <c r="B7" s="26"/>
      <c r="C7" s="27"/>
      <c r="D7" s="27"/>
      <c r="E7" s="141" t="str">
        <f>'Rekapitulace stavby'!K6</f>
        <v>Náhrada lávky přes Labe ev.č. V-33</v>
      </c>
      <c r="F7" s="38"/>
      <c r="G7" s="38"/>
      <c r="H7" s="38"/>
      <c r="I7" s="140"/>
      <c r="J7" s="27"/>
      <c r="K7" s="29"/>
    </row>
    <row r="8" s="1" customFormat="1">
      <c r="B8" s="44"/>
      <c r="C8" s="45"/>
      <c r="D8" s="38" t="s">
        <v>108</v>
      </c>
      <c r="E8" s="45"/>
      <c r="F8" s="45"/>
      <c r="G8" s="45"/>
      <c r="H8" s="45"/>
      <c r="I8" s="142"/>
      <c r="J8" s="45"/>
      <c r="K8" s="49"/>
    </row>
    <row r="9" s="1" customFormat="1" ht="36.96" customHeight="1">
      <c r="B9" s="44"/>
      <c r="C9" s="45"/>
      <c r="D9" s="45"/>
      <c r="E9" s="143" t="s">
        <v>498</v>
      </c>
      <c r="F9" s="45"/>
      <c r="G9" s="45"/>
      <c r="H9" s="45"/>
      <c r="I9" s="142"/>
      <c r="J9" s="45"/>
      <c r="K9" s="49"/>
    </row>
    <row r="10" s="1" customFormat="1">
      <c r="B10" s="44"/>
      <c r="C10" s="45"/>
      <c r="D10" s="45"/>
      <c r="E10" s="45"/>
      <c r="F10" s="45"/>
      <c r="G10" s="45"/>
      <c r="H10" s="45"/>
      <c r="I10" s="142"/>
      <c r="J10" s="45"/>
      <c r="K10" s="49"/>
    </row>
    <row r="11" s="1" customFormat="1" ht="14.4" customHeight="1">
      <c r="B11" s="44"/>
      <c r="C11" s="45"/>
      <c r="D11" s="38" t="s">
        <v>20</v>
      </c>
      <c r="E11" s="45"/>
      <c r="F11" s="33" t="s">
        <v>21</v>
      </c>
      <c r="G11" s="45"/>
      <c r="H11" s="45"/>
      <c r="I11" s="144" t="s">
        <v>22</v>
      </c>
      <c r="J11" s="33" t="s">
        <v>23</v>
      </c>
      <c r="K11" s="49"/>
    </row>
    <row r="12" s="1" customFormat="1" ht="14.4" customHeight="1">
      <c r="B12" s="44"/>
      <c r="C12" s="45"/>
      <c r="D12" s="38" t="s">
        <v>24</v>
      </c>
      <c r="E12" s="45"/>
      <c r="F12" s="33" t="s">
        <v>25</v>
      </c>
      <c r="G12" s="45"/>
      <c r="H12" s="45"/>
      <c r="I12" s="144" t="s">
        <v>26</v>
      </c>
      <c r="J12" s="145" t="str">
        <f>'Rekapitulace stavby'!AN8</f>
        <v>9. 4. 2018</v>
      </c>
      <c r="K12" s="49"/>
    </row>
    <row r="13" s="1" customFormat="1" ht="10.8" customHeight="1">
      <c r="B13" s="44"/>
      <c r="C13" s="45"/>
      <c r="D13" s="45"/>
      <c r="E13" s="45"/>
      <c r="F13" s="45"/>
      <c r="G13" s="45"/>
      <c r="H13" s="45"/>
      <c r="I13" s="142"/>
      <c r="J13" s="45"/>
      <c r="K13" s="49"/>
    </row>
    <row r="14" s="1" customFormat="1" ht="14.4" customHeight="1">
      <c r="B14" s="44"/>
      <c r="C14" s="45"/>
      <c r="D14" s="38" t="s">
        <v>28</v>
      </c>
      <c r="E14" s="45"/>
      <c r="F14" s="45"/>
      <c r="G14" s="45"/>
      <c r="H14" s="45"/>
      <c r="I14" s="144" t="s">
        <v>29</v>
      </c>
      <c r="J14" s="33" t="s">
        <v>23</v>
      </c>
      <c r="K14" s="49"/>
    </row>
    <row r="15" s="1" customFormat="1" ht="18" customHeight="1">
      <c r="B15" s="44"/>
      <c r="C15" s="45"/>
      <c r="D15" s="45"/>
      <c r="E15" s="33" t="s">
        <v>30</v>
      </c>
      <c r="F15" s="45"/>
      <c r="G15" s="45"/>
      <c r="H15" s="45"/>
      <c r="I15" s="144" t="s">
        <v>31</v>
      </c>
      <c r="J15" s="33" t="s">
        <v>23</v>
      </c>
      <c r="K15" s="49"/>
    </row>
    <row r="16" s="1" customFormat="1" ht="6.96" customHeight="1">
      <c r="B16" s="44"/>
      <c r="C16" s="45"/>
      <c r="D16" s="45"/>
      <c r="E16" s="45"/>
      <c r="F16" s="45"/>
      <c r="G16" s="45"/>
      <c r="H16" s="45"/>
      <c r="I16" s="142"/>
      <c r="J16" s="45"/>
      <c r="K16" s="49"/>
    </row>
    <row r="17" s="1" customFormat="1" ht="14.4" customHeight="1">
      <c r="B17" s="44"/>
      <c r="C17" s="45"/>
      <c r="D17" s="38" t="s">
        <v>32</v>
      </c>
      <c r="E17" s="45"/>
      <c r="F17" s="45"/>
      <c r="G17" s="45"/>
      <c r="H17" s="45"/>
      <c r="I17" s="144" t="s">
        <v>29</v>
      </c>
      <c r="J17" s="33" t="str">
        <f>IF('Rekapitulace stavby'!AN13="Vyplň údaj","",IF('Rekapitulace stavby'!AN13="","",'Rekapitulace stavby'!AN13))</f>
        <v/>
      </c>
      <c r="K17" s="49"/>
    </row>
    <row r="18" s="1" customFormat="1" ht="18" customHeight="1">
      <c r="B18" s="44"/>
      <c r="C18" s="45"/>
      <c r="D18" s="45"/>
      <c r="E18" s="33" t="str">
        <f>IF('Rekapitulace stavby'!E14="Vyplň údaj","",IF('Rekapitulace stavby'!E14="","",'Rekapitulace stavby'!E14))</f>
        <v/>
      </c>
      <c r="F18" s="45"/>
      <c r="G18" s="45"/>
      <c r="H18" s="45"/>
      <c r="I18" s="144" t="s">
        <v>31</v>
      </c>
      <c r="J18" s="33" t="str">
        <f>IF('Rekapitulace stavby'!AN14="Vyplň údaj","",IF('Rekapitulace stavby'!AN14="","",'Rekapitulace stavby'!AN14))</f>
        <v/>
      </c>
      <c r="K18" s="49"/>
    </row>
    <row r="19" s="1" customFormat="1" ht="6.96" customHeight="1">
      <c r="B19" s="44"/>
      <c r="C19" s="45"/>
      <c r="D19" s="45"/>
      <c r="E19" s="45"/>
      <c r="F19" s="45"/>
      <c r="G19" s="45"/>
      <c r="H19" s="45"/>
      <c r="I19" s="142"/>
      <c r="J19" s="45"/>
      <c r="K19" s="49"/>
    </row>
    <row r="20" s="1" customFormat="1" ht="14.4" customHeight="1">
      <c r="B20" s="44"/>
      <c r="C20" s="45"/>
      <c r="D20" s="38" t="s">
        <v>34</v>
      </c>
      <c r="E20" s="45"/>
      <c r="F20" s="45"/>
      <c r="G20" s="45"/>
      <c r="H20" s="45"/>
      <c r="I20" s="144" t="s">
        <v>29</v>
      </c>
      <c r="J20" s="33" t="s">
        <v>23</v>
      </c>
      <c r="K20" s="49"/>
    </row>
    <row r="21" s="1" customFormat="1" ht="18" customHeight="1">
      <c r="B21" s="44"/>
      <c r="C21" s="45"/>
      <c r="D21" s="45"/>
      <c r="E21" s="33" t="s">
        <v>35</v>
      </c>
      <c r="F21" s="45"/>
      <c r="G21" s="45"/>
      <c r="H21" s="45"/>
      <c r="I21" s="144" t="s">
        <v>31</v>
      </c>
      <c r="J21" s="33" t="s">
        <v>23</v>
      </c>
      <c r="K21" s="49"/>
    </row>
    <row r="22" s="1" customFormat="1" ht="6.96" customHeight="1">
      <c r="B22" s="44"/>
      <c r="C22" s="45"/>
      <c r="D22" s="45"/>
      <c r="E22" s="45"/>
      <c r="F22" s="45"/>
      <c r="G22" s="45"/>
      <c r="H22" s="45"/>
      <c r="I22" s="142"/>
      <c r="J22" s="45"/>
      <c r="K22" s="49"/>
    </row>
    <row r="23" s="1" customFormat="1" ht="14.4" customHeight="1">
      <c r="B23" s="44"/>
      <c r="C23" s="45"/>
      <c r="D23" s="38" t="s">
        <v>37</v>
      </c>
      <c r="E23" s="45"/>
      <c r="F23" s="45"/>
      <c r="G23" s="45"/>
      <c r="H23" s="45"/>
      <c r="I23" s="142"/>
      <c r="J23" s="45"/>
      <c r="K23" s="49"/>
    </row>
    <row r="24" s="6" customFormat="1" ht="16.5" customHeight="1">
      <c r="B24" s="146"/>
      <c r="C24" s="147"/>
      <c r="D24" s="147"/>
      <c r="E24" s="42" t="s">
        <v>23</v>
      </c>
      <c r="F24" s="42"/>
      <c r="G24" s="42"/>
      <c r="H24" s="42"/>
      <c r="I24" s="148"/>
      <c r="J24" s="147"/>
      <c r="K24" s="149"/>
    </row>
    <row r="25" s="1" customFormat="1" ht="6.96" customHeight="1">
      <c r="B25" s="44"/>
      <c r="C25" s="45"/>
      <c r="D25" s="45"/>
      <c r="E25" s="45"/>
      <c r="F25" s="45"/>
      <c r="G25" s="45"/>
      <c r="H25" s="45"/>
      <c r="I25" s="142"/>
      <c r="J25" s="45"/>
      <c r="K25" s="49"/>
    </row>
    <row r="26" s="1" customFormat="1" ht="6.96" customHeight="1">
      <c r="B26" s="44"/>
      <c r="C26" s="45"/>
      <c r="D26" s="104"/>
      <c r="E26" s="104"/>
      <c r="F26" s="104"/>
      <c r="G26" s="104"/>
      <c r="H26" s="104"/>
      <c r="I26" s="150"/>
      <c r="J26" s="104"/>
      <c r="K26" s="151"/>
    </row>
    <row r="27" s="1" customFormat="1" ht="25.44" customHeight="1">
      <c r="B27" s="44"/>
      <c r="C27" s="45"/>
      <c r="D27" s="152" t="s">
        <v>39</v>
      </c>
      <c r="E27" s="45"/>
      <c r="F27" s="45"/>
      <c r="G27" s="45"/>
      <c r="H27" s="45"/>
      <c r="I27" s="142"/>
      <c r="J27" s="153">
        <f>ROUND(J78,2)</f>
        <v>0</v>
      </c>
      <c r="K27" s="49"/>
    </row>
    <row r="28" s="1" customFormat="1" ht="6.96" customHeight="1">
      <c r="B28" s="44"/>
      <c r="C28" s="45"/>
      <c r="D28" s="104"/>
      <c r="E28" s="104"/>
      <c r="F28" s="104"/>
      <c r="G28" s="104"/>
      <c r="H28" s="104"/>
      <c r="I28" s="150"/>
      <c r="J28" s="104"/>
      <c r="K28" s="151"/>
    </row>
    <row r="29" s="1" customFormat="1" ht="14.4" customHeight="1">
      <c r="B29" s="44"/>
      <c r="C29" s="45"/>
      <c r="D29" s="45"/>
      <c r="E29" s="45"/>
      <c r="F29" s="50" t="s">
        <v>41</v>
      </c>
      <c r="G29" s="45"/>
      <c r="H29" s="45"/>
      <c r="I29" s="154" t="s">
        <v>40</v>
      </c>
      <c r="J29" s="50" t="s">
        <v>42</v>
      </c>
      <c r="K29" s="49"/>
    </row>
    <row r="30" s="1" customFormat="1" ht="14.4" customHeight="1">
      <c r="B30" s="44"/>
      <c r="C30" s="45"/>
      <c r="D30" s="53" t="s">
        <v>43</v>
      </c>
      <c r="E30" s="53" t="s">
        <v>44</v>
      </c>
      <c r="F30" s="155">
        <f>ROUND(SUM(BE78:BE81), 2)</f>
        <v>0</v>
      </c>
      <c r="G30" s="45"/>
      <c r="H30" s="45"/>
      <c r="I30" s="156">
        <v>0.20999999999999999</v>
      </c>
      <c r="J30" s="155">
        <f>ROUND(ROUND((SUM(BE78:BE81)), 2)*I30, 2)</f>
        <v>0</v>
      </c>
      <c r="K30" s="49"/>
    </row>
    <row r="31" s="1" customFormat="1" ht="14.4" customHeight="1">
      <c r="B31" s="44"/>
      <c r="C31" s="45"/>
      <c r="D31" s="45"/>
      <c r="E31" s="53" t="s">
        <v>45</v>
      </c>
      <c r="F31" s="155">
        <f>ROUND(SUM(BF78:BF81), 2)</f>
        <v>0</v>
      </c>
      <c r="G31" s="45"/>
      <c r="H31" s="45"/>
      <c r="I31" s="156">
        <v>0.14999999999999999</v>
      </c>
      <c r="J31" s="155">
        <f>ROUND(ROUND((SUM(BF78:BF81)), 2)*I31, 2)</f>
        <v>0</v>
      </c>
      <c r="K31" s="49"/>
    </row>
    <row r="32" hidden="1" s="1" customFormat="1" ht="14.4" customHeight="1">
      <c r="B32" s="44"/>
      <c r="C32" s="45"/>
      <c r="D32" s="45"/>
      <c r="E32" s="53" t="s">
        <v>46</v>
      </c>
      <c r="F32" s="155">
        <f>ROUND(SUM(BG78:BG81), 2)</f>
        <v>0</v>
      </c>
      <c r="G32" s="45"/>
      <c r="H32" s="45"/>
      <c r="I32" s="156">
        <v>0.20999999999999999</v>
      </c>
      <c r="J32" s="155">
        <v>0</v>
      </c>
      <c r="K32" s="49"/>
    </row>
    <row r="33" hidden="1" s="1" customFormat="1" ht="14.4" customHeight="1">
      <c r="B33" s="44"/>
      <c r="C33" s="45"/>
      <c r="D33" s="45"/>
      <c r="E33" s="53" t="s">
        <v>47</v>
      </c>
      <c r="F33" s="155">
        <f>ROUND(SUM(BH78:BH81), 2)</f>
        <v>0</v>
      </c>
      <c r="G33" s="45"/>
      <c r="H33" s="45"/>
      <c r="I33" s="156">
        <v>0.14999999999999999</v>
      </c>
      <c r="J33" s="155">
        <v>0</v>
      </c>
      <c r="K33" s="49"/>
    </row>
    <row r="34" hidden="1" s="1" customFormat="1" ht="14.4" customHeight="1">
      <c r="B34" s="44"/>
      <c r="C34" s="45"/>
      <c r="D34" s="45"/>
      <c r="E34" s="53" t="s">
        <v>48</v>
      </c>
      <c r="F34" s="155">
        <f>ROUND(SUM(BI78:BI81), 2)</f>
        <v>0</v>
      </c>
      <c r="G34" s="45"/>
      <c r="H34" s="45"/>
      <c r="I34" s="156">
        <v>0</v>
      </c>
      <c r="J34" s="155">
        <v>0</v>
      </c>
      <c r="K34" s="49"/>
    </row>
    <row r="35" s="1" customFormat="1" ht="6.96" customHeight="1">
      <c r="B35" s="44"/>
      <c r="C35" s="45"/>
      <c r="D35" s="45"/>
      <c r="E35" s="45"/>
      <c r="F35" s="45"/>
      <c r="G35" s="45"/>
      <c r="H35" s="45"/>
      <c r="I35" s="142"/>
      <c r="J35" s="45"/>
      <c r="K35" s="49"/>
    </row>
    <row r="36" s="1" customFormat="1" ht="25.44" customHeight="1">
      <c r="B36" s="44"/>
      <c r="C36" s="157"/>
      <c r="D36" s="158" t="s">
        <v>49</v>
      </c>
      <c r="E36" s="96"/>
      <c r="F36" s="96"/>
      <c r="G36" s="159" t="s">
        <v>50</v>
      </c>
      <c r="H36" s="160" t="s">
        <v>51</v>
      </c>
      <c r="I36" s="161"/>
      <c r="J36" s="162">
        <f>SUM(J27:J34)</f>
        <v>0</v>
      </c>
      <c r="K36" s="163"/>
    </row>
    <row r="37" s="1" customFormat="1" ht="14.4" customHeight="1">
      <c r="B37" s="65"/>
      <c r="C37" s="66"/>
      <c r="D37" s="66"/>
      <c r="E37" s="66"/>
      <c r="F37" s="66"/>
      <c r="G37" s="66"/>
      <c r="H37" s="66"/>
      <c r="I37" s="164"/>
      <c r="J37" s="66"/>
      <c r="K37" s="67"/>
    </row>
    <row r="41" s="1" customFormat="1" ht="6.96" customHeight="1">
      <c r="B41" s="165"/>
      <c r="C41" s="166"/>
      <c r="D41" s="166"/>
      <c r="E41" s="166"/>
      <c r="F41" s="166"/>
      <c r="G41" s="166"/>
      <c r="H41" s="166"/>
      <c r="I41" s="167"/>
      <c r="J41" s="166"/>
      <c r="K41" s="168"/>
    </row>
    <row r="42" s="1" customFormat="1" ht="36.96" customHeight="1">
      <c r="B42" s="44"/>
      <c r="C42" s="28" t="s">
        <v>110</v>
      </c>
      <c r="D42" s="45"/>
      <c r="E42" s="45"/>
      <c r="F42" s="45"/>
      <c r="G42" s="45"/>
      <c r="H42" s="45"/>
      <c r="I42" s="142"/>
      <c r="J42" s="45"/>
      <c r="K42" s="49"/>
    </row>
    <row r="43" s="1" customFormat="1" ht="6.96" customHeight="1">
      <c r="B43" s="44"/>
      <c r="C43" s="45"/>
      <c r="D43" s="45"/>
      <c r="E43" s="45"/>
      <c r="F43" s="45"/>
      <c r="G43" s="45"/>
      <c r="H43" s="45"/>
      <c r="I43" s="142"/>
      <c r="J43" s="45"/>
      <c r="K43" s="49"/>
    </row>
    <row r="44" s="1" customFormat="1" ht="14.4" customHeight="1">
      <c r="B44" s="44"/>
      <c r="C44" s="38" t="s">
        <v>18</v>
      </c>
      <c r="D44" s="45"/>
      <c r="E44" s="45"/>
      <c r="F44" s="45"/>
      <c r="G44" s="45"/>
      <c r="H44" s="45"/>
      <c r="I44" s="142"/>
      <c r="J44" s="45"/>
      <c r="K44" s="49"/>
    </row>
    <row r="45" s="1" customFormat="1" ht="16.5" customHeight="1">
      <c r="B45" s="44"/>
      <c r="C45" s="45"/>
      <c r="D45" s="45"/>
      <c r="E45" s="141" t="str">
        <f>E7</f>
        <v>Náhrada lávky přes Labe ev.č. V-33</v>
      </c>
      <c r="F45" s="38"/>
      <c r="G45" s="38"/>
      <c r="H45" s="38"/>
      <c r="I45" s="142"/>
      <c r="J45" s="45"/>
      <c r="K45" s="49"/>
    </row>
    <row r="46" s="1" customFormat="1" ht="14.4" customHeight="1">
      <c r="B46" s="44"/>
      <c r="C46" s="38" t="s">
        <v>108</v>
      </c>
      <c r="D46" s="45"/>
      <c r="E46" s="45"/>
      <c r="F46" s="45"/>
      <c r="G46" s="45"/>
      <c r="H46" s="45"/>
      <c r="I46" s="142"/>
      <c r="J46" s="45"/>
      <c r="K46" s="49"/>
    </row>
    <row r="47" s="1" customFormat="1" ht="17.25" customHeight="1">
      <c r="B47" s="44"/>
      <c r="C47" s="45"/>
      <c r="D47" s="45"/>
      <c r="E47" s="143" t="str">
        <f>E9</f>
        <v>04 - SO-04 Přeložka plynovodu</v>
      </c>
      <c r="F47" s="45"/>
      <c r="G47" s="45"/>
      <c r="H47" s="45"/>
      <c r="I47" s="142"/>
      <c r="J47" s="45"/>
      <c r="K47" s="49"/>
    </row>
    <row r="48" s="1" customFormat="1" ht="6.96" customHeight="1">
      <c r="B48" s="44"/>
      <c r="C48" s="45"/>
      <c r="D48" s="45"/>
      <c r="E48" s="45"/>
      <c r="F48" s="45"/>
      <c r="G48" s="45"/>
      <c r="H48" s="45"/>
      <c r="I48" s="142"/>
      <c r="J48" s="45"/>
      <c r="K48" s="49"/>
    </row>
    <row r="49" s="1" customFormat="1" ht="18" customHeight="1">
      <c r="B49" s="44"/>
      <c r="C49" s="38" t="s">
        <v>24</v>
      </c>
      <c r="D49" s="45"/>
      <c r="E49" s="45"/>
      <c r="F49" s="33" t="str">
        <f>F12</f>
        <v xml:space="preserve"> </v>
      </c>
      <c r="G49" s="45"/>
      <c r="H49" s="45"/>
      <c r="I49" s="144" t="s">
        <v>26</v>
      </c>
      <c r="J49" s="145" t="str">
        <f>IF(J12="","",J12)</f>
        <v>9. 4. 2018</v>
      </c>
      <c r="K49" s="49"/>
    </row>
    <row r="50" s="1" customFormat="1" ht="6.96" customHeight="1">
      <c r="B50" s="44"/>
      <c r="C50" s="45"/>
      <c r="D50" s="45"/>
      <c r="E50" s="45"/>
      <c r="F50" s="45"/>
      <c r="G50" s="45"/>
      <c r="H50" s="45"/>
      <c r="I50" s="142"/>
      <c r="J50" s="45"/>
      <c r="K50" s="49"/>
    </row>
    <row r="51" s="1" customFormat="1">
      <c r="B51" s="44"/>
      <c r="C51" s="38" t="s">
        <v>28</v>
      </c>
      <c r="D51" s="45"/>
      <c r="E51" s="45"/>
      <c r="F51" s="33" t="str">
        <f>E15</f>
        <v>Město Vrchlabí</v>
      </c>
      <c r="G51" s="45"/>
      <c r="H51" s="45"/>
      <c r="I51" s="144" t="s">
        <v>34</v>
      </c>
      <c r="J51" s="42" t="str">
        <f>E21</f>
        <v>Ing. J.Chaloupský, Trutnov</v>
      </c>
      <c r="K51" s="49"/>
    </row>
    <row r="52" s="1" customFormat="1" ht="14.4" customHeight="1">
      <c r="B52" s="44"/>
      <c r="C52" s="38" t="s">
        <v>32</v>
      </c>
      <c r="D52" s="45"/>
      <c r="E52" s="45"/>
      <c r="F52" s="33" t="str">
        <f>IF(E18="","",E18)</f>
        <v/>
      </c>
      <c r="G52" s="45"/>
      <c r="H52" s="45"/>
      <c r="I52" s="142"/>
      <c r="J52" s="169"/>
      <c r="K52" s="49"/>
    </row>
    <row r="53" s="1" customFormat="1" ht="10.32" customHeight="1">
      <c r="B53" s="44"/>
      <c r="C53" s="45"/>
      <c r="D53" s="45"/>
      <c r="E53" s="45"/>
      <c r="F53" s="45"/>
      <c r="G53" s="45"/>
      <c r="H53" s="45"/>
      <c r="I53" s="142"/>
      <c r="J53" s="45"/>
      <c r="K53" s="49"/>
    </row>
    <row r="54" s="1" customFormat="1" ht="29.28" customHeight="1">
      <c r="B54" s="44"/>
      <c r="C54" s="170" t="s">
        <v>111</v>
      </c>
      <c r="D54" s="157"/>
      <c r="E54" s="157"/>
      <c r="F54" s="157"/>
      <c r="G54" s="157"/>
      <c r="H54" s="157"/>
      <c r="I54" s="171"/>
      <c r="J54" s="172" t="s">
        <v>112</v>
      </c>
      <c r="K54" s="173"/>
    </row>
    <row r="55" s="1" customFormat="1" ht="10.32" customHeight="1">
      <c r="B55" s="44"/>
      <c r="C55" s="45"/>
      <c r="D55" s="45"/>
      <c r="E55" s="45"/>
      <c r="F55" s="45"/>
      <c r="G55" s="45"/>
      <c r="H55" s="45"/>
      <c r="I55" s="142"/>
      <c r="J55" s="45"/>
      <c r="K55" s="49"/>
    </row>
    <row r="56" s="1" customFormat="1" ht="29.28" customHeight="1">
      <c r="B56" s="44"/>
      <c r="C56" s="174" t="s">
        <v>113</v>
      </c>
      <c r="D56" s="45"/>
      <c r="E56" s="45"/>
      <c r="F56" s="45"/>
      <c r="G56" s="45"/>
      <c r="H56" s="45"/>
      <c r="I56" s="142"/>
      <c r="J56" s="153">
        <f>J78</f>
        <v>0</v>
      </c>
      <c r="K56" s="49"/>
      <c r="AU56" s="22" t="s">
        <v>114</v>
      </c>
    </row>
    <row r="57" s="7" customFormat="1" ht="24.96" customHeight="1">
      <c r="B57" s="175"/>
      <c r="C57" s="176"/>
      <c r="D57" s="177" t="s">
        <v>115</v>
      </c>
      <c r="E57" s="178"/>
      <c r="F57" s="178"/>
      <c r="G57" s="178"/>
      <c r="H57" s="178"/>
      <c r="I57" s="179"/>
      <c r="J57" s="180">
        <f>J79</f>
        <v>0</v>
      </c>
      <c r="K57" s="181"/>
    </row>
    <row r="58" s="8" customFormat="1" ht="19.92" customHeight="1">
      <c r="B58" s="182"/>
      <c r="C58" s="183"/>
      <c r="D58" s="184" t="s">
        <v>499</v>
      </c>
      <c r="E58" s="185"/>
      <c r="F58" s="185"/>
      <c r="G58" s="185"/>
      <c r="H58" s="185"/>
      <c r="I58" s="186"/>
      <c r="J58" s="187">
        <f>J80</f>
        <v>0</v>
      </c>
      <c r="K58" s="188"/>
    </row>
    <row r="59" s="1" customFormat="1" ht="21.84" customHeight="1">
      <c r="B59" s="44"/>
      <c r="C59" s="45"/>
      <c r="D59" s="45"/>
      <c r="E59" s="45"/>
      <c r="F59" s="45"/>
      <c r="G59" s="45"/>
      <c r="H59" s="45"/>
      <c r="I59" s="142"/>
      <c r="J59" s="45"/>
      <c r="K59" s="49"/>
    </row>
    <row r="60" s="1" customFormat="1" ht="6.96" customHeight="1">
      <c r="B60" s="65"/>
      <c r="C60" s="66"/>
      <c r="D60" s="66"/>
      <c r="E60" s="66"/>
      <c r="F60" s="66"/>
      <c r="G60" s="66"/>
      <c r="H60" s="66"/>
      <c r="I60" s="164"/>
      <c r="J60" s="66"/>
      <c r="K60" s="67"/>
    </row>
    <row r="64" s="1" customFormat="1" ht="6.96" customHeight="1">
      <c r="B64" s="68"/>
      <c r="C64" s="69"/>
      <c r="D64" s="69"/>
      <c r="E64" s="69"/>
      <c r="F64" s="69"/>
      <c r="G64" s="69"/>
      <c r="H64" s="69"/>
      <c r="I64" s="167"/>
      <c r="J64" s="69"/>
      <c r="K64" s="69"/>
      <c r="L64" s="70"/>
    </row>
    <row r="65" s="1" customFormat="1" ht="36.96" customHeight="1">
      <c r="B65" s="44"/>
      <c r="C65" s="71" t="s">
        <v>119</v>
      </c>
      <c r="D65" s="72"/>
      <c r="E65" s="72"/>
      <c r="F65" s="72"/>
      <c r="G65" s="72"/>
      <c r="H65" s="72"/>
      <c r="I65" s="189"/>
      <c r="J65" s="72"/>
      <c r="K65" s="72"/>
      <c r="L65" s="70"/>
    </row>
    <row r="66" s="1" customFormat="1" ht="6.96" customHeight="1">
      <c r="B66" s="44"/>
      <c r="C66" s="72"/>
      <c r="D66" s="72"/>
      <c r="E66" s="72"/>
      <c r="F66" s="72"/>
      <c r="G66" s="72"/>
      <c r="H66" s="72"/>
      <c r="I66" s="189"/>
      <c r="J66" s="72"/>
      <c r="K66" s="72"/>
      <c r="L66" s="70"/>
    </row>
    <row r="67" s="1" customFormat="1" ht="14.4" customHeight="1">
      <c r="B67" s="44"/>
      <c r="C67" s="74" t="s">
        <v>18</v>
      </c>
      <c r="D67" s="72"/>
      <c r="E67" s="72"/>
      <c r="F67" s="72"/>
      <c r="G67" s="72"/>
      <c r="H67" s="72"/>
      <c r="I67" s="189"/>
      <c r="J67" s="72"/>
      <c r="K67" s="72"/>
      <c r="L67" s="70"/>
    </row>
    <row r="68" s="1" customFormat="1" ht="16.5" customHeight="1">
      <c r="B68" s="44"/>
      <c r="C68" s="72"/>
      <c r="D68" s="72"/>
      <c r="E68" s="190" t="str">
        <f>E7</f>
        <v>Náhrada lávky přes Labe ev.č. V-33</v>
      </c>
      <c r="F68" s="74"/>
      <c r="G68" s="74"/>
      <c r="H68" s="74"/>
      <c r="I68" s="189"/>
      <c r="J68" s="72"/>
      <c r="K68" s="72"/>
      <c r="L68" s="70"/>
    </row>
    <row r="69" s="1" customFormat="1" ht="14.4" customHeight="1">
      <c r="B69" s="44"/>
      <c r="C69" s="74" t="s">
        <v>108</v>
      </c>
      <c r="D69" s="72"/>
      <c r="E69" s="72"/>
      <c r="F69" s="72"/>
      <c r="G69" s="72"/>
      <c r="H69" s="72"/>
      <c r="I69" s="189"/>
      <c r="J69" s="72"/>
      <c r="K69" s="72"/>
      <c r="L69" s="70"/>
    </row>
    <row r="70" s="1" customFormat="1" ht="17.25" customHeight="1">
      <c r="B70" s="44"/>
      <c r="C70" s="72"/>
      <c r="D70" s="72"/>
      <c r="E70" s="80" t="str">
        <f>E9</f>
        <v>04 - SO-04 Přeložka plynovodu</v>
      </c>
      <c r="F70" s="72"/>
      <c r="G70" s="72"/>
      <c r="H70" s="72"/>
      <c r="I70" s="189"/>
      <c r="J70" s="72"/>
      <c r="K70" s="72"/>
      <c r="L70" s="70"/>
    </row>
    <row r="71" s="1" customFormat="1" ht="6.96" customHeight="1">
      <c r="B71" s="44"/>
      <c r="C71" s="72"/>
      <c r="D71" s="72"/>
      <c r="E71" s="72"/>
      <c r="F71" s="72"/>
      <c r="G71" s="72"/>
      <c r="H71" s="72"/>
      <c r="I71" s="189"/>
      <c r="J71" s="72"/>
      <c r="K71" s="72"/>
      <c r="L71" s="70"/>
    </row>
    <row r="72" s="1" customFormat="1" ht="18" customHeight="1">
      <c r="B72" s="44"/>
      <c r="C72" s="74" t="s">
        <v>24</v>
      </c>
      <c r="D72" s="72"/>
      <c r="E72" s="72"/>
      <c r="F72" s="191" t="str">
        <f>F12</f>
        <v xml:space="preserve"> </v>
      </c>
      <c r="G72" s="72"/>
      <c r="H72" s="72"/>
      <c r="I72" s="192" t="s">
        <v>26</v>
      </c>
      <c r="J72" s="83" t="str">
        <f>IF(J12="","",J12)</f>
        <v>9. 4. 2018</v>
      </c>
      <c r="K72" s="72"/>
      <c r="L72" s="70"/>
    </row>
    <row r="73" s="1" customFormat="1" ht="6.96" customHeight="1">
      <c r="B73" s="44"/>
      <c r="C73" s="72"/>
      <c r="D73" s="72"/>
      <c r="E73" s="72"/>
      <c r="F73" s="72"/>
      <c r="G73" s="72"/>
      <c r="H73" s="72"/>
      <c r="I73" s="189"/>
      <c r="J73" s="72"/>
      <c r="K73" s="72"/>
      <c r="L73" s="70"/>
    </row>
    <row r="74" s="1" customFormat="1">
      <c r="B74" s="44"/>
      <c r="C74" s="74" t="s">
        <v>28</v>
      </c>
      <c r="D74" s="72"/>
      <c r="E74" s="72"/>
      <c r="F74" s="191" t="str">
        <f>E15</f>
        <v>Město Vrchlabí</v>
      </c>
      <c r="G74" s="72"/>
      <c r="H74" s="72"/>
      <c r="I74" s="192" t="s">
        <v>34</v>
      </c>
      <c r="J74" s="191" t="str">
        <f>E21</f>
        <v>Ing. J.Chaloupský, Trutnov</v>
      </c>
      <c r="K74" s="72"/>
      <c r="L74" s="70"/>
    </row>
    <row r="75" s="1" customFormat="1" ht="14.4" customHeight="1">
      <c r="B75" s="44"/>
      <c r="C75" s="74" t="s">
        <v>32</v>
      </c>
      <c r="D75" s="72"/>
      <c r="E75" s="72"/>
      <c r="F75" s="191" t="str">
        <f>IF(E18="","",E18)</f>
        <v/>
      </c>
      <c r="G75" s="72"/>
      <c r="H75" s="72"/>
      <c r="I75" s="189"/>
      <c r="J75" s="72"/>
      <c r="K75" s="72"/>
      <c r="L75" s="70"/>
    </row>
    <row r="76" s="1" customFormat="1" ht="10.32" customHeight="1">
      <c r="B76" s="44"/>
      <c r="C76" s="72"/>
      <c r="D76" s="72"/>
      <c r="E76" s="72"/>
      <c r="F76" s="72"/>
      <c r="G76" s="72"/>
      <c r="H76" s="72"/>
      <c r="I76" s="189"/>
      <c r="J76" s="72"/>
      <c r="K76" s="72"/>
      <c r="L76" s="70"/>
    </row>
    <row r="77" s="9" customFormat="1" ht="29.28" customHeight="1">
      <c r="B77" s="193"/>
      <c r="C77" s="194" t="s">
        <v>120</v>
      </c>
      <c r="D77" s="195" t="s">
        <v>58</v>
      </c>
      <c r="E77" s="195" t="s">
        <v>54</v>
      </c>
      <c r="F77" s="195" t="s">
        <v>121</v>
      </c>
      <c r="G77" s="195" t="s">
        <v>122</v>
      </c>
      <c r="H77" s="195" t="s">
        <v>123</v>
      </c>
      <c r="I77" s="196" t="s">
        <v>124</v>
      </c>
      <c r="J77" s="195" t="s">
        <v>112</v>
      </c>
      <c r="K77" s="197" t="s">
        <v>125</v>
      </c>
      <c r="L77" s="198"/>
      <c r="M77" s="100" t="s">
        <v>126</v>
      </c>
      <c r="N77" s="101" t="s">
        <v>43</v>
      </c>
      <c r="O77" s="101" t="s">
        <v>127</v>
      </c>
      <c r="P77" s="101" t="s">
        <v>128</v>
      </c>
      <c r="Q77" s="101" t="s">
        <v>129</v>
      </c>
      <c r="R77" s="101" t="s">
        <v>130</v>
      </c>
      <c r="S77" s="101" t="s">
        <v>131</v>
      </c>
      <c r="T77" s="102" t="s">
        <v>132</v>
      </c>
    </row>
    <row r="78" s="1" customFormat="1" ht="29.28" customHeight="1">
      <c r="B78" s="44"/>
      <c r="C78" s="106" t="s">
        <v>113</v>
      </c>
      <c r="D78" s="72"/>
      <c r="E78" s="72"/>
      <c r="F78" s="72"/>
      <c r="G78" s="72"/>
      <c r="H78" s="72"/>
      <c r="I78" s="189"/>
      <c r="J78" s="199">
        <f>BK78</f>
        <v>0</v>
      </c>
      <c r="K78" s="72"/>
      <c r="L78" s="70"/>
      <c r="M78" s="103"/>
      <c r="N78" s="104"/>
      <c r="O78" s="104"/>
      <c r="P78" s="200">
        <f>P79</f>
        <v>0</v>
      </c>
      <c r="Q78" s="104"/>
      <c r="R78" s="200">
        <f>R79</f>
        <v>0</v>
      </c>
      <c r="S78" s="104"/>
      <c r="T78" s="201">
        <f>T79</f>
        <v>0</v>
      </c>
      <c r="AT78" s="22" t="s">
        <v>72</v>
      </c>
      <c r="AU78" s="22" t="s">
        <v>114</v>
      </c>
      <c r="BK78" s="202">
        <f>BK79</f>
        <v>0</v>
      </c>
    </row>
    <row r="79" s="10" customFormat="1" ht="37.44" customHeight="1">
      <c r="B79" s="203"/>
      <c r="C79" s="204"/>
      <c r="D79" s="205" t="s">
        <v>72</v>
      </c>
      <c r="E79" s="206" t="s">
        <v>133</v>
      </c>
      <c r="F79" s="206" t="s">
        <v>134</v>
      </c>
      <c r="G79" s="204"/>
      <c r="H79" s="204"/>
      <c r="I79" s="207"/>
      <c r="J79" s="208">
        <f>BK79</f>
        <v>0</v>
      </c>
      <c r="K79" s="204"/>
      <c r="L79" s="209"/>
      <c r="M79" s="210"/>
      <c r="N79" s="211"/>
      <c r="O79" s="211"/>
      <c r="P79" s="212">
        <f>P80</f>
        <v>0</v>
      </c>
      <c r="Q79" s="211"/>
      <c r="R79" s="212">
        <f>R80</f>
        <v>0</v>
      </c>
      <c r="S79" s="211"/>
      <c r="T79" s="213">
        <f>T80</f>
        <v>0</v>
      </c>
      <c r="AR79" s="214" t="s">
        <v>81</v>
      </c>
      <c r="AT79" s="215" t="s">
        <v>72</v>
      </c>
      <c r="AU79" s="215" t="s">
        <v>73</v>
      </c>
      <c r="AY79" s="214" t="s">
        <v>135</v>
      </c>
      <c r="BK79" s="216">
        <f>BK80</f>
        <v>0</v>
      </c>
    </row>
    <row r="80" s="10" customFormat="1" ht="19.92" customHeight="1">
      <c r="B80" s="203"/>
      <c r="C80" s="204"/>
      <c r="D80" s="205" t="s">
        <v>72</v>
      </c>
      <c r="E80" s="217" t="s">
        <v>154</v>
      </c>
      <c r="F80" s="217" t="s">
        <v>500</v>
      </c>
      <c r="G80" s="204"/>
      <c r="H80" s="204"/>
      <c r="I80" s="207"/>
      <c r="J80" s="218">
        <f>BK80</f>
        <v>0</v>
      </c>
      <c r="K80" s="204"/>
      <c r="L80" s="209"/>
      <c r="M80" s="210"/>
      <c r="N80" s="211"/>
      <c r="O80" s="211"/>
      <c r="P80" s="212">
        <f>P81</f>
        <v>0</v>
      </c>
      <c r="Q80" s="211"/>
      <c r="R80" s="212">
        <f>R81</f>
        <v>0</v>
      </c>
      <c r="S80" s="211"/>
      <c r="T80" s="213">
        <f>T81</f>
        <v>0</v>
      </c>
      <c r="AR80" s="214" t="s">
        <v>81</v>
      </c>
      <c r="AT80" s="215" t="s">
        <v>72</v>
      </c>
      <c r="AU80" s="215" t="s">
        <v>81</v>
      </c>
      <c r="AY80" s="214" t="s">
        <v>135</v>
      </c>
      <c r="BK80" s="216">
        <f>BK81</f>
        <v>0</v>
      </c>
    </row>
    <row r="81" s="1" customFormat="1" ht="16.5" customHeight="1">
      <c r="B81" s="44"/>
      <c r="C81" s="219" t="s">
        <v>81</v>
      </c>
      <c r="D81" s="219" t="s">
        <v>137</v>
      </c>
      <c r="E81" s="220" t="s">
        <v>501</v>
      </c>
      <c r="F81" s="221" t="s">
        <v>502</v>
      </c>
      <c r="G81" s="222" t="s">
        <v>166</v>
      </c>
      <c r="H81" s="223">
        <v>1</v>
      </c>
      <c r="I81" s="224"/>
      <c r="J81" s="225">
        <f>ROUND(I81*H81,2)</f>
        <v>0</v>
      </c>
      <c r="K81" s="221" t="s">
        <v>23</v>
      </c>
      <c r="L81" s="70"/>
      <c r="M81" s="226" t="s">
        <v>23</v>
      </c>
      <c r="N81" s="267" t="s">
        <v>44</v>
      </c>
      <c r="O81" s="268"/>
      <c r="P81" s="269">
        <f>O81*H81</f>
        <v>0</v>
      </c>
      <c r="Q81" s="269">
        <v>0</v>
      </c>
      <c r="R81" s="269">
        <f>Q81*H81</f>
        <v>0</v>
      </c>
      <c r="S81" s="269">
        <v>0</v>
      </c>
      <c r="T81" s="270">
        <f>S81*H81</f>
        <v>0</v>
      </c>
      <c r="AR81" s="22" t="s">
        <v>141</v>
      </c>
      <c r="AT81" s="22" t="s">
        <v>137</v>
      </c>
      <c r="AU81" s="22" t="s">
        <v>83</v>
      </c>
      <c r="AY81" s="22" t="s">
        <v>135</v>
      </c>
      <c r="BE81" s="230">
        <f>IF(N81="základní",J81,0)</f>
        <v>0</v>
      </c>
      <c r="BF81" s="230">
        <f>IF(N81="snížená",J81,0)</f>
        <v>0</v>
      </c>
      <c r="BG81" s="230">
        <f>IF(N81="zákl. přenesená",J81,0)</f>
        <v>0</v>
      </c>
      <c r="BH81" s="230">
        <f>IF(N81="sníž. přenesená",J81,0)</f>
        <v>0</v>
      </c>
      <c r="BI81" s="230">
        <f>IF(N81="nulová",J81,0)</f>
        <v>0</v>
      </c>
      <c r="BJ81" s="22" t="s">
        <v>81</v>
      </c>
      <c r="BK81" s="230">
        <f>ROUND(I81*H81,2)</f>
        <v>0</v>
      </c>
      <c r="BL81" s="22" t="s">
        <v>141</v>
      </c>
      <c r="BM81" s="22" t="s">
        <v>503</v>
      </c>
    </row>
    <row r="82" s="1" customFormat="1" ht="6.96" customHeight="1">
      <c r="B82" s="65"/>
      <c r="C82" s="66"/>
      <c r="D82" s="66"/>
      <c r="E82" s="66"/>
      <c r="F82" s="66"/>
      <c r="G82" s="66"/>
      <c r="H82" s="66"/>
      <c r="I82" s="164"/>
      <c r="J82" s="66"/>
      <c r="K82" s="66"/>
      <c r="L82" s="70"/>
    </row>
  </sheetData>
  <sheetProtection sheet="1" autoFilter="0" formatColumns="0" formatRows="0" objects="1" scenarios="1" spinCount="100000" saltValue="ZrU6giV8vrhtXUTbPfbG00P4Sfx8OcBmVXrRy4kEvSmcSXixVcu+JBPIK8/5r/eypOKvTtWmCDNcMflJC5T0nA==" hashValue="jWOAIMK1fJ9IEmNZ7AG4JhjJgbGYDKM11n4/y4+kJD8NtBBEJpIwExJpRGn3cuFimMGX/IxggcoM7/aAFtHRyg==" algorithmName="SHA-512" password="CC35"/>
  <autoFilter ref="C77:K81"/>
  <mergeCells count="10">
    <mergeCell ref="E7:H7"/>
    <mergeCell ref="E9:H9"/>
    <mergeCell ref="E24:H24"/>
    <mergeCell ref="E45:H45"/>
    <mergeCell ref="E47:H47"/>
    <mergeCell ref="J51:J52"/>
    <mergeCell ref="E68:H68"/>
    <mergeCell ref="E70:H70"/>
    <mergeCell ref="G1:H1"/>
    <mergeCell ref="L2:V2"/>
  </mergeCells>
  <hyperlinks>
    <hyperlink ref="F1:G1" location="C2" display="1) Krycí list soupisu"/>
    <hyperlink ref="G1:H1" location="C54" display="2) Rekapitulace"/>
    <hyperlink ref="J1" location="C77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4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9"/>
      <c r="B1" s="135"/>
      <c r="C1" s="135"/>
      <c r="D1" s="136" t="s">
        <v>1</v>
      </c>
      <c r="E1" s="135"/>
      <c r="F1" s="137" t="s">
        <v>102</v>
      </c>
      <c r="G1" s="137" t="s">
        <v>103</v>
      </c>
      <c r="H1" s="137"/>
      <c r="I1" s="138"/>
      <c r="J1" s="137" t="s">
        <v>104</v>
      </c>
      <c r="K1" s="136" t="s">
        <v>105</v>
      </c>
      <c r="L1" s="137" t="s">
        <v>106</v>
      </c>
      <c r="M1" s="137"/>
      <c r="N1" s="137"/>
      <c r="O1" s="137"/>
      <c r="P1" s="137"/>
      <c r="Q1" s="137"/>
      <c r="R1" s="137"/>
      <c r="S1" s="137"/>
      <c r="T1" s="137"/>
      <c r="U1" s="18"/>
      <c r="V1" s="18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</row>
    <row r="2" ht="36.96" customHeight="1">
      <c r="L2"/>
      <c r="AT2" s="22" t="s">
        <v>95</v>
      </c>
    </row>
    <row r="3" ht="6.96" customHeight="1">
      <c r="B3" s="23"/>
      <c r="C3" s="24"/>
      <c r="D3" s="24"/>
      <c r="E3" s="24"/>
      <c r="F3" s="24"/>
      <c r="G3" s="24"/>
      <c r="H3" s="24"/>
      <c r="I3" s="139"/>
      <c r="J3" s="24"/>
      <c r="K3" s="25"/>
      <c r="AT3" s="22" t="s">
        <v>83</v>
      </c>
    </row>
    <row r="4" ht="36.96" customHeight="1">
      <c r="B4" s="26"/>
      <c r="C4" s="27"/>
      <c r="D4" s="28" t="s">
        <v>107</v>
      </c>
      <c r="E4" s="27"/>
      <c r="F4" s="27"/>
      <c r="G4" s="27"/>
      <c r="H4" s="27"/>
      <c r="I4" s="140"/>
      <c r="J4" s="27"/>
      <c r="K4" s="29"/>
      <c r="M4" s="30" t="s">
        <v>12</v>
      </c>
      <c r="AT4" s="22" t="s">
        <v>6</v>
      </c>
    </row>
    <row r="5" ht="6.96" customHeight="1">
      <c r="B5" s="26"/>
      <c r="C5" s="27"/>
      <c r="D5" s="27"/>
      <c r="E5" s="27"/>
      <c r="F5" s="27"/>
      <c r="G5" s="27"/>
      <c r="H5" s="27"/>
      <c r="I5" s="140"/>
      <c r="J5" s="27"/>
      <c r="K5" s="29"/>
    </row>
    <row r="6">
      <c r="B6" s="26"/>
      <c r="C6" s="27"/>
      <c r="D6" s="38" t="s">
        <v>18</v>
      </c>
      <c r="E6" s="27"/>
      <c r="F6" s="27"/>
      <c r="G6" s="27"/>
      <c r="H6" s="27"/>
      <c r="I6" s="140"/>
      <c r="J6" s="27"/>
      <c r="K6" s="29"/>
    </row>
    <row r="7" ht="16.5" customHeight="1">
      <c r="B7" s="26"/>
      <c r="C7" s="27"/>
      <c r="D7" s="27"/>
      <c r="E7" s="141" t="str">
        <f>'Rekapitulace stavby'!K6</f>
        <v>Náhrada lávky přes Labe ev.č. V-33</v>
      </c>
      <c r="F7" s="38"/>
      <c r="G7" s="38"/>
      <c r="H7" s="38"/>
      <c r="I7" s="140"/>
      <c r="J7" s="27"/>
      <c r="K7" s="29"/>
    </row>
    <row r="8" s="1" customFormat="1">
      <c r="B8" s="44"/>
      <c r="C8" s="45"/>
      <c r="D8" s="38" t="s">
        <v>108</v>
      </c>
      <c r="E8" s="45"/>
      <c r="F8" s="45"/>
      <c r="G8" s="45"/>
      <c r="H8" s="45"/>
      <c r="I8" s="142"/>
      <c r="J8" s="45"/>
      <c r="K8" s="49"/>
    </row>
    <row r="9" s="1" customFormat="1" ht="36.96" customHeight="1">
      <c r="B9" s="44"/>
      <c r="C9" s="45"/>
      <c r="D9" s="45"/>
      <c r="E9" s="143" t="s">
        <v>504</v>
      </c>
      <c r="F9" s="45"/>
      <c r="G9" s="45"/>
      <c r="H9" s="45"/>
      <c r="I9" s="142"/>
      <c r="J9" s="45"/>
      <c r="K9" s="49"/>
    </row>
    <row r="10" s="1" customFormat="1">
      <c r="B10" s="44"/>
      <c r="C10" s="45"/>
      <c r="D10" s="45"/>
      <c r="E10" s="45"/>
      <c r="F10" s="45"/>
      <c r="G10" s="45"/>
      <c r="H10" s="45"/>
      <c r="I10" s="142"/>
      <c r="J10" s="45"/>
      <c r="K10" s="49"/>
    </row>
    <row r="11" s="1" customFormat="1" ht="14.4" customHeight="1">
      <c r="B11" s="44"/>
      <c r="C11" s="45"/>
      <c r="D11" s="38" t="s">
        <v>20</v>
      </c>
      <c r="E11" s="45"/>
      <c r="F11" s="33" t="s">
        <v>21</v>
      </c>
      <c r="G11" s="45"/>
      <c r="H11" s="45"/>
      <c r="I11" s="144" t="s">
        <v>22</v>
      </c>
      <c r="J11" s="33" t="s">
        <v>23</v>
      </c>
      <c r="K11" s="49"/>
    </row>
    <row r="12" s="1" customFormat="1" ht="14.4" customHeight="1">
      <c r="B12" s="44"/>
      <c r="C12" s="45"/>
      <c r="D12" s="38" t="s">
        <v>24</v>
      </c>
      <c r="E12" s="45"/>
      <c r="F12" s="33" t="s">
        <v>25</v>
      </c>
      <c r="G12" s="45"/>
      <c r="H12" s="45"/>
      <c r="I12" s="144" t="s">
        <v>26</v>
      </c>
      <c r="J12" s="145" t="str">
        <f>'Rekapitulace stavby'!AN8</f>
        <v>9. 4. 2018</v>
      </c>
      <c r="K12" s="49"/>
    </row>
    <row r="13" s="1" customFormat="1" ht="10.8" customHeight="1">
      <c r="B13" s="44"/>
      <c r="C13" s="45"/>
      <c r="D13" s="45"/>
      <c r="E13" s="45"/>
      <c r="F13" s="45"/>
      <c r="G13" s="45"/>
      <c r="H13" s="45"/>
      <c r="I13" s="142"/>
      <c r="J13" s="45"/>
      <c r="K13" s="49"/>
    </row>
    <row r="14" s="1" customFormat="1" ht="14.4" customHeight="1">
      <c r="B14" s="44"/>
      <c r="C14" s="45"/>
      <c r="D14" s="38" t="s">
        <v>28</v>
      </c>
      <c r="E14" s="45"/>
      <c r="F14" s="45"/>
      <c r="G14" s="45"/>
      <c r="H14" s="45"/>
      <c r="I14" s="144" t="s">
        <v>29</v>
      </c>
      <c r="J14" s="33" t="s">
        <v>23</v>
      </c>
      <c r="K14" s="49"/>
    </row>
    <row r="15" s="1" customFormat="1" ht="18" customHeight="1">
      <c r="B15" s="44"/>
      <c r="C15" s="45"/>
      <c r="D15" s="45"/>
      <c r="E15" s="33" t="s">
        <v>30</v>
      </c>
      <c r="F15" s="45"/>
      <c r="G15" s="45"/>
      <c r="H15" s="45"/>
      <c r="I15" s="144" t="s">
        <v>31</v>
      </c>
      <c r="J15" s="33" t="s">
        <v>23</v>
      </c>
      <c r="K15" s="49"/>
    </row>
    <row r="16" s="1" customFormat="1" ht="6.96" customHeight="1">
      <c r="B16" s="44"/>
      <c r="C16" s="45"/>
      <c r="D16" s="45"/>
      <c r="E16" s="45"/>
      <c r="F16" s="45"/>
      <c r="G16" s="45"/>
      <c r="H16" s="45"/>
      <c r="I16" s="142"/>
      <c r="J16" s="45"/>
      <c r="K16" s="49"/>
    </row>
    <row r="17" s="1" customFormat="1" ht="14.4" customHeight="1">
      <c r="B17" s="44"/>
      <c r="C17" s="45"/>
      <c r="D17" s="38" t="s">
        <v>32</v>
      </c>
      <c r="E17" s="45"/>
      <c r="F17" s="45"/>
      <c r="G17" s="45"/>
      <c r="H17" s="45"/>
      <c r="I17" s="144" t="s">
        <v>29</v>
      </c>
      <c r="J17" s="33" t="str">
        <f>IF('Rekapitulace stavby'!AN13="Vyplň údaj","",IF('Rekapitulace stavby'!AN13="","",'Rekapitulace stavby'!AN13))</f>
        <v/>
      </c>
      <c r="K17" s="49"/>
    </row>
    <row r="18" s="1" customFormat="1" ht="18" customHeight="1">
      <c r="B18" s="44"/>
      <c r="C18" s="45"/>
      <c r="D18" s="45"/>
      <c r="E18" s="33" t="str">
        <f>IF('Rekapitulace stavby'!E14="Vyplň údaj","",IF('Rekapitulace stavby'!E14="","",'Rekapitulace stavby'!E14))</f>
        <v/>
      </c>
      <c r="F18" s="45"/>
      <c r="G18" s="45"/>
      <c r="H18" s="45"/>
      <c r="I18" s="144" t="s">
        <v>31</v>
      </c>
      <c r="J18" s="33" t="str">
        <f>IF('Rekapitulace stavby'!AN14="Vyplň údaj","",IF('Rekapitulace stavby'!AN14="","",'Rekapitulace stavby'!AN14))</f>
        <v/>
      </c>
      <c r="K18" s="49"/>
    </row>
    <row r="19" s="1" customFormat="1" ht="6.96" customHeight="1">
      <c r="B19" s="44"/>
      <c r="C19" s="45"/>
      <c r="D19" s="45"/>
      <c r="E19" s="45"/>
      <c r="F19" s="45"/>
      <c r="G19" s="45"/>
      <c r="H19" s="45"/>
      <c r="I19" s="142"/>
      <c r="J19" s="45"/>
      <c r="K19" s="49"/>
    </row>
    <row r="20" s="1" customFormat="1" ht="14.4" customHeight="1">
      <c r="B20" s="44"/>
      <c r="C20" s="45"/>
      <c r="D20" s="38" t="s">
        <v>34</v>
      </c>
      <c r="E20" s="45"/>
      <c r="F20" s="45"/>
      <c r="G20" s="45"/>
      <c r="H20" s="45"/>
      <c r="I20" s="144" t="s">
        <v>29</v>
      </c>
      <c r="J20" s="33" t="s">
        <v>23</v>
      </c>
      <c r="K20" s="49"/>
    </row>
    <row r="21" s="1" customFormat="1" ht="18" customHeight="1">
      <c r="B21" s="44"/>
      <c r="C21" s="45"/>
      <c r="D21" s="45"/>
      <c r="E21" s="33" t="s">
        <v>35</v>
      </c>
      <c r="F21" s="45"/>
      <c r="G21" s="45"/>
      <c r="H21" s="45"/>
      <c r="I21" s="144" t="s">
        <v>31</v>
      </c>
      <c r="J21" s="33" t="s">
        <v>23</v>
      </c>
      <c r="K21" s="49"/>
    </row>
    <row r="22" s="1" customFormat="1" ht="6.96" customHeight="1">
      <c r="B22" s="44"/>
      <c r="C22" s="45"/>
      <c r="D22" s="45"/>
      <c r="E22" s="45"/>
      <c r="F22" s="45"/>
      <c r="G22" s="45"/>
      <c r="H22" s="45"/>
      <c r="I22" s="142"/>
      <c r="J22" s="45"/>
      <c r="K22" s="49"/>
    </row>
    <row r="23" s="1" customFormat="1" ht="14.4" customHeight="1">
      <c r="B23" s="44"/>
      <c r="C23" s="45"/>
      <c r="D23" s="38" t="s">
        <v>37</v>
      </c>
      <c r="E23" s="45"/>
      <c r="F23" s="45"/>
      <c r="G23" s="45"/>
      <c r="H23" s="45"/>
      <c r="I23" s="142"/>
      <c r="J23" s="45"/>
      <c r="K23" s="49"/>
    </row>
    <row r="24" s="6" customFormat="1" ht="16.5" customHeight="1">
      <c r="B24" s="146"/>
      <c r="C24" s="147"/>
      <c r="D24" s="147"/>
      <c r="E24" s="42" t="s">
        <v>23</v>
      </c>
      <c r="F24" s="42"/>
      <c r="G24" s="42"/>
      <c r="H24" s="42"/>
      <c r="I24" s="148"/>
      <c r="J24" s="147"/>
      <c r="K24" s="149"/>
    </row>
    <row r="25" s="1" customFormat="1" ht="6.96" customHeight="1">
      <c r="B25" s="44"/>
      <c r="C25" s="45"/>
      <c r="D25" s="45"/>
      <c r="E25" s="45"/>
      <c r="F25" s="45"/>
      <c r="G25" s="45"/>
      <c r="H25" s="45"/>
      <c r="I25" s="142"/>
      <c r="J25" s="45"/>
      <c r="K25" s="49"/>
    </row>
    <row r="26" s="1" customFormat="1" ht="6.96" customHeight="1">
      <c r="B26" s="44"/>
      <c r="C26" s="45"/>
      <c r="D26" s="104"/>
      <c r="E26" s="104"/>
      <c r="F26" s="104"/>
      <c r="G26" s="104"/>
      <c r="H26" s="104"/>
      <c r="I26" s="150"/>
      <c r="J26" s="104"/>
      <c r="K26" s="151"/>
    </row>
    <row r="27" s="1" customFormat="1" ht="25.44" customHeight="1">
      <c r="B27" s="44"/>
      <c r="C27" s="45"/>
      <c r="D27" s="152" t="s">
        <v>39</v>
      </c>
      <c r="E27" s="45"/>
      <c r="F27" s="45"/>
      <c r="G27" s="45"/>
      <c r="H27" s="45"/>
      <c r="I27" s="142"/>
      <c r="J27" s="153">
        <f>ROUND(J81,2)</f>
        <v>0</v>
      </c>
      <c r="K27" s="49"/>
    </row>
    <row r="28" s="1" customFormat="1" ht="6.96" customHeight="1">
      <c r="B28" s="44"/>
      <c r="C28" s="45"/>
      <c r="D28" s="104"/>
      <c r="E28" s="104"/>
      <c r="F28" s="104"/>
      <c r="G28" s="104"/>
      <c r="H28" s="104"/>
      <c r="I28" s="150"/>
      <c r="J28" s="104"/>
      <c r="K28" s="151"/>
    </row>
    <row r="29" s="1" customFormat="1" ht="14.4" customHeight="1">
      <c r="B29" s="44"/>
      <c r="C29" s="45"/>
      <c r="D29" s="45"/>
      <c r="E29" s="45"/>
      <c r="F29" s="50" t="s">
        <v>41</v>
      </c>
      <c r="G29" s="45"/>
      <c r="H29" s="45"/>
      <c r="I29" s="154" t="s">
        <v>40</v>
      </c>
      <c r="J29" s="50" t="s">
        <v>42</v>
      </c>
      <c r="K29" s="49"/>
    </row>
    <row r="30" s="1" customFormat="1" ht="14.4" customHeight="1">
      <c r="B30" s="44"/>
      <c r="C30" s="45"/>
      <c r="D30" s="53" t="s">
        <v>43</v>
      </c>
      <c r="E30" s="53" t="s">
        <v>44</v>
      </c>
      <c r="F30" s="155">
        <f>ROUND(SUM(BE81:BE115), 2)</f>
        <v>0</v>
      </c>
      <c r="G30" s="45"/>
      <c r="H30" s="45"/>
      <c r="I30" s="156">
        <v>0.20999999999999999</v>
      </c>
      <c r="J30" s="155">
        <f>ROUND(ROUND((SUM(BE81:BE115)), 2)*I30, 2)</f>
        <v>0</v>
      </c>
      <c r="K30" s="49"/>
    </row>
    <row r="31" s="1" customFormat="1" ht="14.4" customHeight="1">
      <c r="B31" s="44"/>
      <c r="C31" s="45"/>
      <c r="D31" s="45"/>
      <c r="E31" s="53" t="s">
        <v>45</v>
      </c>
      <c r="F31" s="155">
        <f>ROUND(SUM(BF81:BF115), 2)</f>
        <v>0</v>
      </c>
      <c r="G31" s="45"/>
      <c r="H31" s="45"/>
      <c r="I31" s="156">
        <v>0.14999999999999999</v>
      </c>
      <c r="J31" s="155">
        <f>ROUND(ROUND((SUM(BF81:BF115)), 2)*I31, 2)</f>
        <v>0</v>
      </c>
      <c r="K31" s="49"/>
    </row>
    <row r="32" hidden="1" s="1" customFormat="1" ht="14.4" customHeight="1">
      <c r="B32" s="44"/>
      <c r="C32" s="45"/>
      <c r="D32" s="45"/>
      <c r="E32" s="53" t="s">
        <v>46</v>
      </c>
      <c r="F32" s="155">
        <f>ROUND(SUM(BG81:BG115), 2)</f>
        <v>0</v>
      </c>
      <c r="G32" s="45"/>
      <c r="H32" s="45"/>
      <c r="I32" s="156">
        <v>0.20999999999999999</v>
      </c>
      <c r="J32" s="155">
        <v>0</v>
      </c>
      <c r="K32" s="49"/>
    </row>
    <row r="33" hidden="1" s="1" customFormat="1" ht="14.4" customHeight="1">
      <c r="B33" s="44"/>
      <c r="C33" s="45"/>
      <c r="D33" s="45"/>
      <c r="E33" s="53" t="s">
        <v>47</v>
      </c>
      <c r="F33" s="155">
        <f>ROUND(SUM(BH81:BH115), 2)</f>
        <v>0</v>
      </c>
      <c r="G33" s="45"/>
      <c r="H33" s="45"/>
      <c r="I33" s="156">
        <v>0.14999999999999999</v>
      </c>
      <c r="J33" s="155">
        <v>0</v>
      </c>
      <c r="K33" s="49"/>
    </row>
    <row r="34" hidden="1" s="1" customFormat="1" ht="14.4" customHeight="1">
      <c r="B34" s="44"/>
      <c r="C34" s="45"/>
      <c r="D34" s="45"/>
      <c r="E34" s="53" t="s">
        <v>48</v>
      </c>
      <c r="F34" s="155">
        <f>ROUND(SUM(BI81:BI115), 2)</f>
        <v>0</v>
      </c>
      <c r="G34" s="45"/>
      <c r="H34" s="45"/>
      <c r="I34" s="156">
        <v>0</v>
      </c>
      <c r="J34" s="155">
        <v>0</v>
      </c>
      <c r="K34" s="49"/>
    </row>
    <row r="35" s="1" customFormat="1" ht="6.96" customHeight="1">
      <c r="B35" s="44"/>
      <c r="C35" s="45"/>
      <c r="D35" s="45"/>
      <c r="E35" s="45"/>
      <c r="F35" s="45"/>
      <c r="G35" s="45"/>
      <c r="H35" s="45"/>
      <c r="I35" s="142"/>
      <c r="J35" s="45"/>
      <c r="K35" s="49"/>
    </row>
    <row r="36" s="1" customFormat="1" ht="25.44" customHeight="1">
      <c r="B36" s="44"/>
      <c r="C36" s="157"/>
      <c r="D36" s="158" t="s">
        <v>49</v>
      </c>
      <c r="E36" s="96"/>
      <c r="F36" s="96"/>
      <c r="G36" s="159" t="s">
        <v>50</v>
      </c>
      <c r="H36" s="160" t="s">
        <v>51</v>
      </c>
      <c r="I36" s="161"/>
      <c r="J36" s="162">
        <f>SUM(J27:J34)</f>
        <v>0</v>
      </c>
      <c r="K36" s="163"/>
    </row>
    <row r="37" s="1" customFormat="1" ht="14.4" customHeight="1">
      <c r="B37" s="65"/>
      <c r="C37" s="66"/>
      <c r="D37" s="66"/>
      <c r="E37" s="66"/>
      <c r="F37" s="66"/>
      <c r="G37" s="66"/>
      <c r="H37" s="66"/>
      <c r="I37" s="164"/>
      <c r="J37" s="66"/>
      <c r="K37" s="67"/>
    </row>
    <row r="41" s="1" customFormat="1" ht="6.96" customHeight="1">
      <c r="B41" s="165"/>
      <c r="C41" s="166"/>
      <c r="D41" s="166"/>
      <c r="E41" s="166"/>
      <c r="F41" s="166"/>
      <c r="G41" s="166"/>
      <c r="H41" s="166"/>
      <c r="I41" s="167"/>
      <c r="J41" s="166"/>
      <c r="K41" s="168"/>
    </row>
    <row r="42" s="1" customFormat="1" ht="36.96" customHeight="1">
      <c r="B42" s="44"/>
      <c r="C42" s="28" t="s">
        <v>110</v>
      </c>
      <c r="D42" s="45"/>
      <c r="E42" s="45"/>
      <c r="F42" s="45"/>
      <c r="G42" s="45"/>
      <c r="H42" s="45"/>
      <c r="I42" s="142"/>
      <c r="J42" s="45"/>
      <c r="K42" s="49"/>
    </row>
    <row r="43" s="1" customFormat="1" ht="6.96" customHeight="1">
      <c r="B43" s="44"/>
      <c r="C43" s="45"/>
      <c r="D43" s="45"/>
      <c r="E43" s="45"/>
      <c r="F43" s="45"/>
      <c r="G43" s="45"/>
      <c r="H43" s="45"/>
      <c r="I43" s="142"/>
      <c r="J43" s="45"/>
      <c r="K43" s="49"/>
    </row>
    <row r="44" s="1" customFormat="1" ht="14.4" customHeight="1">
      <c r="B44" s="44"/>
      <c r="C44" s="38" t="s">
        <v>18</v>
      </c>
      <c r="D44" s="45"/>
      <c r="E44" s="45"/>
      <c r="F44" s="45"/>
      <c r="G44" s="45"/>
      <c r="H44" s="45"/>
      <c r="I44" s="142"/>
      <c r="J44" s="45"/>
      <c r="K44" s="49"/>
    </row>
    <row r="45" s="1" customFormat="1" ht="16.5" customHeight="1">
      <c r="B45" s="44"/>
      <c r="C45" s="45"/>
      <c r="D45" s="45"/>
      <c r="E45" s="141" t="str">
        <f>E7</f>
        <v>Náhrada lávky přes Labe ev.č. V-33</v>
      </c>
      <c r="F45" s="38"/>
      <c r="G45" s="38"/>
      <c r="H45" s="38"/>
      <c r="I45" s="142"/>
      <c r="J45" s="45"/>
      <c r="K45" s="49"/>
    </row>
    <row r="46" s="1" customFormat="1" ht="14.4" customHeight="1">
      <c r="B46" s="44"/>
      <c r="C46" s="38" t="s">
        <v>108</v>
      </c>
      <c r="D46" s="45"/>
      <c r="E46" s="45"/>
      <c r="F46" s="45"/>
      <c r="G46" s="45"/>
      <c r="H46" s="45"/>
      <c r="I46" s="142"/>
      <c r="J46" s="45"/>
      <c r="K46" s="49"/>
    </row>
    <row r="47" s="1" customFormat="1" ht="17.25" customHeight="1">
      <c r="B47" s="44"/>
      <c r="C47" s="45"/>
      <c r="D47" s="45"/>
      <c r="E47" s="143" t="str">
        <f>E9</f>
        <v>05 - SO-05 Přeložka vodovodu</v>
      </c>
      <c r="F47" s="45"/>
      <c r="G47" s="45"/>
      <c r="H47" s="45"/>
      <c r="I47" s="142"/>
      <c r="J47" s="45"/>
      <c r="K47" s="49"/>
    </row>
    <row r="48" s="1" customFormat="1" ht="6.96" customHeight="1">
      <c r="B48" s="44"/>
      <c r="C48" s="45"/>
      <c r="D48" s="45"/>
      <c r="E48" s="45"/>
      <c r="F48" s="45"/>
      <c r="G48" s="45"/>
      <c r="H48" s="45"/>
      <c r="I48" s="142"/>
      <c r="J48" s="45"/>
      <c r="K48" s="49"/>
    </row>
    <row r="49" s="1" customFormat="1" ht="18" customHeight="1">
      <c r="B49" s="44"/>
      <c r="C49" s="38" t="s">
        <v>24</v>
      </c>
      <c r="D49" s="45"/>
      <c r="E49" s="45"/>
      <c r="F49" s="33" t="str">
        <f>F12</f>
        <v xml:space="preserve"> </v>
      </c>
      <c r="G49" s="45"/>
      <c r="H49" s="45"/>
      <c r="I49" s="144" t="s">
        <v>26</v>
      </c>
      <c r="J49" s="145" t="str">
        <f>IF(J12="","",J12)</f>
        <v>9. 4. 2018</v>
      </c>
      <c r="K49" s="49"/>
    </row>
    <row r="50" s="1" customFormat="1" ht="6.96" customHeight="1">
      <c r="B50" s="44"/>
      <c r="C50" s="45"/>
      <c r="D50" s="45"/>
      <c r="E50" s="45"/>
      <c r="F50" s="45"/>
      <c r="G50" s="45"/>
      <c r="H50" s="45"/>
      <c r="I50" s="142"/>
      <c r="J50" s="45"/>
      <c r="K50" s="49"/>
    </row>
    <row r="51" s="1" customFormat="1">
      <c r="B51" s="44"/>
      <c r="C51" s="38" t="s">
        <v>28</v>
      </c>
      <c r="D51" s="45"/>
      <c r="E51" s="45"/>
      <c r="F51" s="33" t="str">
        <f>E15</f>
        <v>Město Vrchlabí</v>
      </c>
      <c r="G51" s="45"/>
      <c r="H51" s="45"/>
      <c r="I51" s="144" t="s">
        <v>34</v>
      </c>
      <c r="J51" s="42" t="str">
        <f>E21</f>
        <v>Ing. J.Chaloupský, Trutnov</v>
      </c>
      <c r="K51" s="49"/>
    </row>
    <row r="52" s="1" customFormat="1" ht="14.4" customHeight="1">
      <c r="B52" s="44"/>
      <c r="C52" s="38" t="s">
        <v>32</v>
      </c>
      <c r="D52" s="45"/>
      <c r="E52" s="45"/>
      <c r="F52" s="33" t="str">
        <f>IF(E18="","",E18)</f>
        <v/>
      </c>
      <c r="G52" s="45"/>
      <c r="H52" s="45"/>
      <c r="I52" s="142"/>
      <c r="J52" s="169"/>
      <c r="K52" s="49"/>
    </row>
    <row r="53" s="1" customFormat="1" ht="10.32" customHeight="1">
      <c r="B53" s="44"/>
      <c r="C53" s="45"/>
      <c r="D53" s="45"/>
      <c r="E53" s="45"/>
      <c r="F53" s="45"/>
      <c r="G53" s="45"/>
      <c r="H53" s="45"/>
      <c r="I53" s="142"/>
      <c r="J53" s="45"/>
      <c r="K53" s="49"/>
    </row>
    <row r="54" s="1" customFormat="1" ht="29.28" customHeight="1">
      <c r="B54" s="44"/>
      <c r="C54" s="170" t="s">
        <v>111</v>
      </c>
      <c r="D54" s="157"/>
      <c r="E54" s="157"/>
      <c r="F54" s="157"/>
      <c r="G54" s="157"/>
      <c r="H54" s="157"/>
      <c r="I54" s="171"/>
      <c r="J54" s="172" t="s">
        <v>112</v>
      </c>
      <c r="K54" s="173"/>
    </row>
    <row r="55" s="1" customFormat="1" ht="10.32" customHeight="1">
      <c r="B55" s="44"/>
      <c r="C55" s="45"/>
      <c r="D55" s="45"/>
      <c r="E55" s="45"/>
      <c r="F55" s="45"/>
      <c r="G55" s="45"/>
      <c r="H55" s="45"/>
      <c r="I55" s="142"/>
      <c r="J55" s="45"/>
      <c r="K55" s="49"/>
    </row>
    <row r="56" s="1" customFormat="1" ht="29.28" customHeight="1">
      <c r="B56" s="44"/>
      <c r="C56" s="174" t="s">
        <v>113</v>
      </c>
      <c r="D56" s="45"/>
      <c r="E56" s="45"/>
      <c r="F56" s="45"/>
      <c r="G56" s="45"/>
      <c r="H56" s="45"/>
      <c r="I56" s="142"/>
      <c r="J56" s="153">
        <f>J81</f>
        <v>0</v>
      </c>
      <c r="K56" s="49"/>
      <c r="AU56" s="22" t="s">
        <v>114</v>
      </c>
    </row>
    <row r="57" s="7" customFormat="1" ht="24.96" customHeight="1">
      <c r="B57" s="175"/>
      <c r="C57" s="176"/>
      <c r="D57" s="177" t="s">
        <v>115</v>
      </c>
      <c r="E57" s="178"/>
      <c r="F57" s="178"/>
      <c r="G57" s="178"/>
      <c r="H57" s="178"/>
      <c r="I57" s="179"/>
      <c r="J57" s="180">
        <f>J82</f>
        <v>0</v>
      </c>
      <c r="K57" s="181"/>
    </row>
    <row r="58" s="8" customFormat="1" ht="19.92" customHeight="1">
      <c r="B58" s="182"/>
      <c r="C58" s="183"/>
      <c r="D58" s="184" t="s">
        <v>245</v>
      </c>
      <c r="E58" s="185"/>
      <c r="F58" s="185"/>
      <c r="G58" s="185"/>
      <c r="H58" s="185"/>
      <c r="I58" s="186"/>
      <c r="J58" s="187">
        <f>J83</f>
        <v>0</v>
      </c>
      <c r="K58" s="188"/>
    </row>
    <row r="59" s="8" customFormat="1" ht="19.92" customHeight="1">
      <c r="B59" s="182"/>
      <c r="C59" s="183"/>
      <c r="D59" s="184" t="s">
        <v>208</v>
      </c>
      <c r="E59" s="185"/>
      <c r="F59" s="185"/>
      <c r="G59" s="185"/>
      <c r="H59" s="185"/>
      <c r="I59" s="186"/>
      <c r="J59" s="187">
        <f>J96</f>
        <v>0</v>
      </c>
      <c r="K59" s="188"/>
    </row>
    <row r="60" s="8" customFormat="1" ht="19.92" customHeight="1">
      <c r="B60" s="182"/>
      <c r="C60" s="183"/>
      <c r="D60" s="184" t="s">
        <v>499</v>
      </c>
      <c r="E60" s="185"/>
      <c r="F60" s="185"/>
      <c r="G60" s="185"/>
      <c r="H60" s="185"/>
      <c r="I60" s="186"/>
      <c r="J60" s="187">
        <f>J98</f>
        <v>0</v>
      </c>
      <c r="K60" s="188"/>
    </row>
    <row r="61" s="8" customFormat="1" ht="19.92" customHeight="1">
      <c r="B61" s="182"/>
      <c r="C61" s="183"/>
      <c r="D61" s="184" t="s">
        <v>505</v>
      </c>
      <c r="E61" s="185"/>
      <c r="F61" s="185"/>
      <c r="G61" s="185"/>
      <c r="H61" s="185"/>
      <c r="I61" s="186"/>
      <c r="J61" s="187">
        <f>J111</f>
        <v>0</v>
      </c>
      <c r="K61" s="188"/>
    </row>
    <row r="62" s="1" customFormat="1" ht="21.84" customHeight="1">
      <c r="B62" s="44"/>
      <c r="C62" s="45"/>
      <c r="D62" s="45"/>
      <c r="E62" s="45"/>
      <c r="F62" s="45"/>
      <c r="G62" s="45"/>
      <c r="H62" s="45"/>
      <c r="I62" s="142"/>
      <c r="J62" s="45"/>
      <c r="K62" s="49"/>
    </row>
    <row r="63" s="1" customFormat="1" ht="6.96" customHeight="1">
      <c r="B63" s="65"/>
      <c r="C63" s="66"/>
      <c r="D63" s="66"/>
      <c r="E63" s="66"/>
      <c r="F63" s="66"/>
      <c r="G63" s="66"/>
      <c r="H63" s="66"/>
      <c r="I63" s="164"/>
      <c r="J63" s="66"/>
      <c r="K63" s="67"/>
    </row>
    <row r="67" s="1" customFormat="1" ht="6.96" customHeight="1">
      <c r="B67" s="68"/>
      <c r="C67" s="69"/>
      <c r="D67" s="69"/>
      <c r="E67" s="69"/>
      <c r="F67" s="69"/>
      <c r="G67" s="69"/>
      <c r="H67" s="69"/>
      <c r="I67" s="167"/>
      <c r="J67" s="69"/>
      <c r="K67" s="69"/>
      <c r="L67" s="70"/>
    </row>
    <row r="68" s="1" customFormat="1" ht="36.96" customHeight="1">
      <c r="B68" s="44"/>
      <c r="C68" s="71" t="s">
        <v>119</v>
      </c>
      <c r="D68" s="72"/>
      <c r="E68" s="72"/>
      <c r="F68" s="72"/>
      <c r="G68" s="72"/>
      <c r="H68" s="72"/>
      <c r="I68" s="189"/>
      <c r="J68" s="72"/>
      <c r="K68" s="72"/>
      <c r="L68" s="70"/>
    </row>
    <row r="69" s="1" customFormat="1" ht="6.96" customHeight="1">
      <c r="B69" s="44"/>
      <c r="C69" s="72"/>
      <c r="D69" s="72"/>
      <c r="E69" s="72"/>
      <c r="F69" s="72"/>
      <c r="G69" s="72"/>
      <c r="H69" s="72"/>
      <c r="I69" s="189"/>
      <c r="J69" s="72"/>
      <c r="K69" s="72"/>
      <c r="L69" s="70"/>
    </row>
    <row r="70" s="1" customFormat="1" ht="14.4" customHeight="1">
      <c r="B70" s="44"/>
      <c r="C70" s="74" t="s">
        <v>18</v>
      </c>
      <c r="D70" s="72"/>
      <c r="E70" s="72"/>
      <c r="F70" s="72"/>
      <c r="G70" s="72"/>
      <c r="H70" s="72"/>
      <c r="I70" s="189"/>
      <c r="J70" s="72"/>
      <c r="K70" s="72"/>
      <c r="L70" s="70"/>
    </row>
    <row r="71" s="1" customFormat="1" ht="16.5" customHeight="1">
      <c r="B71" s="44"/>
      <c r="C71" s="72"/>
      <c r="D71" s="72"/>
      <c r="E71" s="190" t="str">
        <f>E7</f>
        <v>Náhrada lávky přes Labe ev.č. V-33</v>
      </c>
      <c r="F71" s="74"/>
      <c r="G71" s="74"/>
      <c r="H71" s="74"/>
      <c r="I71" s="189"/>
      <c r="J71" s="72"/>
      <c r="K71" s="72"/>
      <c r="L71" s="70"/>
    </row>
    <row r="72" s="1" customFormat="1" ht="14.4" customHeight="1">
      <c r="B72" s="44"/>
      <c r="C72" s="74" t="s">
        <v>108</v>
      </c>
      <c r="D72" s="72"/>
      <c r="E72" s="72"/>
      <c r="F72" s="72"/>
      <c r="G72" s="72"/>
      <c r="H72" s="72"/>
      <c r="I72" s="189"/>
      <c r="J72" s="72"/>
      <c r="K72" s="72"/>
      <c r="L72" s="70"/>
    </row>
    <row r="73" s="1" customFormat="1" ht="17.25" customHeight="1">
      <c r="B73" s="44"/>
      <c r="C73" s="72"/>
      <c r="D73" s="72"/>
      <c r="E73" s="80" t="str">
        <f>E9</f>
        <v>05 - SO-05 Přeložka vodovodu</v>
      </c>
      <c r="F73" s="72"/>
      <c r="G73" s="72"/>
      <c r="H73" s="72"/>
      <c r="I73" s="189"/>
      <c r="J73" s="72"/>
      <c r="K73" s="72"/>
      <c r="L73" s="70"/>
    </row>
    <row r="74" s="1" customFormat="1" ht="6.96" customHeight="1">
      <c r="B74" s="44"/>
      <c r="C74" s="72"/>
      <c r="D74" s="72"/>
      <c r="E74" s="72"/>
      <c r="F74" s="72"/>
      <c r="G74" s="72"/>
      <c r="H74" s="72"/>
      <c r="I74" s="189"/>
      <c r="J74" s="72"/>
      <c r="K74" s="72"/>
      <c r="L74" s="70"/>
    </row>
    <row r="75" s="1" customFormat="1" ht="18" customHeight="1">
      <c r="B75" s="44"/>
      <c r="C75" s="74" t="s">
        <v>24</v>
      </c>
      <c r="D75" s="72"/>
      <c r="E75" s="72"/>
      <c r="F75" s="191" t="str">
        <f>F12</f>
        <v xml:space="preserve"> </v>
      </c>
      <c r="G75" s="72"/>
      <c r="H75" s="72"/>
      <c r="I75" s="192" t="s">
        <v>26</v>
      </c>
      <c r="J75" s="83" t="str">
        <f>IF(J12="","",J12)</f>
        <v>9. 4. 2018</v>
      </c>
      <c r="K75" s="72"/>
      <c r="L75" s="70"/>
    </row>
    <row r="76" s="1" customFormat="1" ht="6.96" customHeight="1">
      <c r="B76" s="44"/>
      <c r="C76" s="72"/>
      <c r="D76" s="72"/>
      <c r="E76" s="72"/>
      <c r="F76" s="72"/>
      <c r="G76" s="72"/>
      <c r="H76" s="72"/>
      <c r="I76" s="189"/>
      <c r="J76" s="72"/>
      <c r="K76" s="72"/>
      <c r="L76" s="70"/>
    </row>
    <row r="77" s="1" customFormat="1">
      <c r="B77" s="44"/>
      <c r="C77" s="74" t="s">
        <v>28</v>
      </c>
      <c r="D77" s="72"/>
      <c r="E77" s="72"/>
      <c r="F77" s="191" t="str">
        <f>E15</f>
        <v>Město Vrchlabí</v>
      </c>
      <c r="G77" s="72"/>
      <c r="H77" s="72"/>
      <c r="I77" s="192" t="s">
        <v>34</v>
      </c>
      <c r="J77" s="191" t="str">
        <f>E21</f>
        <v>Ing. J.Chaloupský, Trutnov</v>
      </c>
      <c r="K77" s="72"/>
      <c r="L77" s="70"/>
    </row>
    <row r="78" s="1" customFormat="1" ht="14.4" customHeight="1">
      <c r="B78" s="44"/>
      <c r="C78" s="74" t="s">
        <v>32</v>
      </c>
      <c r="D78" s="72"/>
      <c r="E78" s="72"/>
      <c r="F78" s="191" t="str">
        <f>IF(E18="","",E18)</f>
        <v/>
      </c>
      <c r="G78" s="72"/>
      <c r="H78" s="72"/>
      <c r="I78" s="189"/>
      <c r="J78" s="72"/>
      <c r="K78" s="72"/>
      <c r="L78" s="70"/>
    </row>
    <row r="79" s="1" customFormat="1" ht="10.32" customHeight="1">
      <c r="B79" s="44"/>
      <c r="C79" s="72"/>
      <c r="D79" s="72"/>
      <c r="E79" s="72"/>
      <c r="F79" s="72"/>
      <c r="G79" s="72"/>
      <c r="H79" s="72"/>
      <c r="I79" s="189"/>
      <c r="J79" s="72"/>
      <c r="K79" s="72"/>
      <c r="L79" s="70"/>
    </row>
    <row r="80" s="9" customFormat="1" ht="29.28" customHeight="1">
      <c r="B80" s="193"/>
      <c r="C80" s="194" t="s">
        <v>120</v>
      </c>
      <c r="D80" s="195" t="s">
        <v>58</v>
      </c>
      <c r="E80" s="195" t="s">
        <v>54</v>
      </c>
      <c r="F80" s="195" t="s">
        <v>121</v>
      </c>
      <c r="G80" s="195" t="s">
        <v>122</v>
      </c>
      <c r="H80" s="195" t="s">
        <v>123</v>
      </c>
      <c r="I80" s="196" t="s">
        <v>124</v>
      </c>
      <c r="J80" s="195" t="s">
        <v>112</v>
      </c>
      <c r="K80" s="197" t="s">
        <v>125</v>
      </c>
      <c r="L80" s="198"/>
      <c r="M80" s="100" t="s">
        <v>126</v>
      </c>
      <c r="N80" s="101" t="s">
        <v>43</v>
      </c>
      <c r="O80" s="101" t="s">
        <v>127</v>
      </c>
      <c r="P80" s="101" t="s">
        <v>128</v>
      </c>
      <c r="Q80" s="101" t="s">
        <v>129</v>
      </c>
      <c r="R80" s="101" t="s">
        <v>130</v>
      </c>
      <c r="S80" s="101" t="s">
        <v>131</v>
      </c>
      <c r="T80" s="102" t="s">
        <v>132</v>
      </c>
    </row>
    <row r="81" s="1" customFormat="1" ht="29.28" customHeight="1">
      <c r="B81" s="44"/>
      <c r="C81" s="106" t="s">
        <v>113</v>
      </c>
      <c r="D81" s="72"/>
      <c r="E81" s="72"/>
      <c r="F81" s="72"/>
      <c r="G81" s="72"/>
      <c r="H81" s="72"/>
      <c r="I81" s="189"/>
      <c r="J81" s="199">
        <f>BK81</f>
        <v>0</v>
      </c>
      <c r="K81" s="72"/>
      <c r="L81" s="70"/>
      <c r="M81" s="103"/>
      <c r="N81" s="104"/>
      <c r="O81" s="104"/>
      <c r="P81" s="200">
        <f>P82</f>
        <v>0</v>
      </c>
      <c r="Q81" s="104"/>
      <c r="R81" s="200">
        <f>R82</f>
        <v>15.44</v>
      </c>
      <c r="S81" s="104"/>
      <c r="T81" s="201">
        <f>T82</f>
        <v>0</v>
      </c>
      <c r="AT81" s="22" t="s">
        <v>72</v>
      </c>
      <c r="AU81" s="22" t="s">
        <v>114</v>
      </c>
      <c r="BK81" s="202">
        <f>BK82</f>
        <v>0</v>
      </c>
    </row>
    <row r="82" s="10" customFormat="1" ht="37.44" customHeight="1">
      <c r="B82" s="203"/>
      <c r="C82" s="204"/>
      <c r="D82" s="205" t="s">
        <v>72</v>
      </c>
      <c r="E82" s="206" t="s">
        <v>133</v>
      </c>
      <c r="F82" s="206" t="s">
        <v>134</v>
      </c>
      <c r="G82" s="204"/>
      <c r="H82" s="204"/>
      <c r="I82" s="207"/>
      <c r="J82" s="208">
        <f>BK82</f>
        <v>0</v>
      </c>
      <c r="K82" s="204"/>
      <c r="L82" s="209"/>
      <c r="M82" s="210"/>
      <c r="N82" s="211"/>
      <c r="O82" s="211"/>
      <c r="P82" s="212">
        <f>P83+P96+P98+P111</f>
        <v>0</v>
      </c>
      <c r="Q82" s="211"/>
      <c r="R82" s="212">
        <f>R83+R96+R98+R111</f>
        <v>15.44</v>
      </c>
      <c r="S82" s="211"/>
      <c r="T82" s="213">
        <f>T83+T96+T98+T111</f>
        <v>0</v>
      </c>
      <c r="AR82" s="214" t="s">
        <v>81</v>
      </c>
      <c r="AT82" s="215" t="s">
        <v>72</v>
      </c>
      <c r="AU82" s="215" t="s">
        <v>73</v>
      </c>
      <c r="AY82" s="214" t="s">
        <v>135</v>
      </c>
      <c r="BK82" s="216">
        <f>BK83+BK96+BK98+BK111</f>
        <v>0</v>
      </c>
    </row>
    <row r="83" s="10" customFormat="1" ht="19.92" customHeight="1">
      <c r="B83" s="203"/>
      <c r="C83" s="204"/>
      <c r="D83" s="205" t="s">
        <v>72</v>
      </c>
      <c r="E83" s="217" t="s">
        <v>81</v>
      </c>
      <c r="F83" s="217" t="s">
        <v>249</v>
      </c>
      <c r="G83" s="204"/>
      <c r="H83" s="204"/>
      <c r="I83" s="207"/>
      <c r="J83" s="218">
        <f>BK83</f>
        <v>0</v>
      </c>
      <c r="K83" s="204"/>
      <c r="L83" s="209"/>
      <c r="M83" s="210"/>
      <c r="N83" s="211"/>
      <c r="O83" s="211"/>
      <c r="P83" s="212">
        <f>SUM(P84:P95)</f>
        <v>0</v>
      </c>
      <c r="Q83" s="211"/>
      <c r="R83" s="212">
        <f>SUM(R84:R95)</f>
        <v>15.44</v>
      </c>
      <c r="S83" s="211"/>
      <c r="T83" s="213">
        <f>SUM(T84:T95)</f>
        <v>0</v>
      </c>
      <c r="AR83" s="214" t="s">
        <v>81</v>
      </c>
      <c r="AT83" s="215" t="s">
        <v>72</v>
      </c>
      <c r="AU83" s="215" t="s">
        <v>81</v>
      </c>
      <c r="AY83" s="214" t="s">
        <v>135</v>
      </c>
      <c r="BK83" s="216">
        <f>SUM(BK84:BK95)</f>
        <v>0</v>
      </c>
    </row>
    <row r="84" s="1" customFormat="1" ht="25.5" customHeight="1">
      <c r="B84" s="44"/>
      <c r="C84" s="219" t="s">
        <v>81</v>
      </c>
      <c r="D84" s="219" t="s">
        <v>137</v>
      </c>
      <c r="E84" s="220" t="s">
        <v>506</v>
      </c>
      <c r="F84" s="221" t="s">
        <v>507</v>
      </c>
      <c r="G84" s="222" t="s">
        <v>140</v>
      </c>
      <c r="H84" s="223">
        <v>7.7199999999999998</v>
      </c>
      <c r="I84" s="224"/>
      <c r="J84" s="225">
        <f>ROUND(I84*H84,2)</f>
        <v>0</v>
      </c>
      <c r="K84" s="221" t="s">
        <v>153</v>
      </c>
      <c r="L84" s="70"/>
      <c r="M84" s="226" t="s">
        <v>23</v>
      </c>
      <c r="N84" s="227" t="s">
        <v>44</v>
      </c>
      <c r="O84" s="45"/>
      <c r="P84" s="228">
        <f>O84*H84</f>
        <v>0</v>
      </c>
      <c r="Q84" s="228">
        <v>0</v>
      </c>
      <c r="R84" s="228">
        <f>Q84*H84</f>
        <v>0</v>
      </c>
      <c r="S84" s="228">
        <v>0</v>
      </c>
      <c r="T84" s="229">
        <f>S84*H84</f>
        <v>0</v>
      </c>
      <c r="AR84" s="22" t="s">
        <v>141</v>
      </c>
      <c r="AT84" s="22" t="s">
        <v>137</v>
      </c>
      <c r="AU84" s="22" t="s">
        <v>83</v>
      </c>
      <c r="AY84" s="22" t="s">
        <v>135</v>
      </c>
      <c r="BE84" s="230">
        <f>IF(N84="základní",J84,0)</f>
        <v>0</v>
      </c>
      <c r="BF84" s="230">
        <f>IF(N84="snížená",J84,0)</f>
        <v>0</v>
      </c>
      <c r="BG84" s="230">
        <f>IF(N84="zákl. přenesená",J84,0)</f>
        <v>0</v>
      </c>
      <c r="BH84" s="230">
        <f>IF(N84="sníž. přenesená",J84,0)</f>
        <v>0</v>
      </c>
      <c r="BI84" s="230">
        <f>IF(N84="nulová",J84,0)</f>
        <v>0</v>
      </c>
      <c r="BJ84" s="22" t="s">
        <v>81</v>
      </c>
      <c r="BK84" s="230">
        <f>ROUND(I84*H84,2)</f>
        <v>0</v>
      </c>
      <c r="BL84" s="22" t="s">
        <v>141</v>
      </c>
      <c r="BM84" s="22" t="s">
        <v>508</v>
      </c>
    </row>
    <row r="85" s="1" customFormat="1" ht="25.5" customHeight="1">
      <c r="B85" s="44"/>
      <c r="C85" s="219" t="s">
        <v>83</v>
      </c>
      <c r="D85" s="219" t="s">
        <v>137</v>
      </c>
      <c r="E85" s="220" t="s">
        <v>509</v>
      </c>
      <c r="F85" s="221" t="s">
        <v>510</v>
      </c>
      <c r="G85" s="222" t="s">
        <v>140</v>
      </c>
      <c r="H85" s="223">
        <v>7.7199999999999998</v>
      </c>
      <c r="I85" s="224"/>
      <c r="J85" s="225">
        <f>ROUND(I85*H85,2)</f>
        <v>0</v>
      </c>
      <c r="K85" s="221" t="s">
        <v>153</v>
      </c>
      <c r="L85" s="70"/>
      <c r="M85" s="226" t="s">
        <v>23</v>
      </c>
      <c r="N85" s="227" t="s">
        <v>44</v>
      </c>
      <c r="O85" s="45"/>
      <c r="P85" s="228">
        <f>O85*H85</f>
        <v>0</v>
      </c>
      <c r="Q85" s="228">
        <v>0</v>
      </c>
      <c r="R85" s="228">
        <f>Q85*H85</f>
        <v>0</v>
      </c>
      <c r="S85" s="228">
        <v>0</v>
      </c>
      <c r="T85" s="229">
        <f>S85*H85</f>
        <v>0</v>
      </c>
      <c r="AR85" s="22" t="s">
        <v>141</v>
      </c>
      <c r="AT85" s="22" t="s">
        <v>137</v>
      </c>
      <c r="AU85" s="22" t="s">
        <v>83</v>
      </c>
      <c r="AY85" s="22" t="s">
        <v>135</v>
      </c>
      <c r="BE85" s="230">
        <f>IF(N85="základní",J85,0)</f>
        <v>0</v>
      </c>
      <c r="BF85" s="230">
        <f>IF(N85="snížená",J85,0)</f>
        <v>0</v>
      </c>
      <c r="BG85" s="230">
        <f>IF(N85="zákl. přenesená",J85,0)</f>
        <v>0</v>
      </c>
      <c r="BH85" s="230">
        <f>IF(N85="sníž. přenesená",J85,0)</f>
        <v>0</v>
      </c>
      <c r="BI85" s="230">
        <f>IF(N85="nulová",J85,0)</f>
        <v>0</v>
      </c>
      <c r="BJ85" s="22" t="s">
        <v>81</v>
      </c>
      <c r="BK85" s="230">
        <f>ROUND(I85*H85,2)</f>
        <v>0</v>
      </c>
      <c r="BL85" s="22" t="s">
        <v>141</v>
      </c>
      <c r="BM85" s="22" t="s">
        <v>511</v>
      </c>
    </row>
    <row r="86" s="1" customFormat="1" ht="38.25" customHeight="1">
      <c r="B86" s="44"/>
      <c r="C86" s="219" t="s">
        <v>149</v>
      </c>
      <c r="D86" s="219" t="s">
        <v>137</v>
      </c>
      <c r="E86" s="220" t="s">
        <v>512</v>
      </c>
      <c r="F86" s="221" t="s">
        <v>513</v>
      </c>
      <c r="G86" s="222" t="s">
        <v>140</v>
      </c>
      <c r="H86" s="223">
        <v>7.7199999999999998</v>
      </c>
      <c r="I86" s="224"/>
      <c r="J86" s="225">
        <f>ROUND(I86*H86,2)</f>
        <v>0</v>
      </c>
      <c r="K86" s="221" t="s">
        <v>23</v>
      </c>
      <c r="L86" s="70"/>
      <c r="M86" s="226" t="s">
        <v>23</v>
      </c>
      <c r="N86" s="227" t="s">
        <v>44</v>
      </c>
      <c r="O86" s="45"/>
      <c r="P86" s="228">
        <f>O86*H86</f>
        <v>0</v>
      </c>
      <c r="Q86" s="228">
        <v>0</v>
      </c>
      <c r="R86" s="228">
        <f>Q86*H86</f>
        <v>0</v>
      </c>
      <c r="S86" s="228">
        <v>0</v>
      </c>
      <c r="T86" s="229">
        <f>S86*H86</f>
        <v>0</v>
      </c>
      <c r="AR86" s="22" t="s">
        <v>141</v>
      </c>
      <c r="AT86" s="22" t="s">
        <v>137</v>
      </c>
      <c r="AU86" s="22" t="s">
        <v>83</v>
      </c>
      <c r="AY86" s="22" t="s">
        <v>135</v>
      </c>
      <c r="BE86" s="230">
        <f>IF(N86="základní",J86,0)</f>
        <v>0</v>
      </c>
      <c r="BF86" s="230">
        <f>IF(N86="snížená",J86,0)</f>
        <v>0</v>
      </c>
      <c r="BG86" s="230">
        <f>IF(N86="zákl. přenesená",J86,0)</f>
        <v>0</v>
      </c>
      <c r="BH86" s="230">
        <f>IF(N86="sníž. přenesená",J86,0)</f>
        <v>0</v>
      </c>
      <c r="BI86" s="230">
        <f>IF(N86="nulová",J86,0)</f>
        <v>0</v>
      </c>
      <c r="BJ86" s="22" t="s">
        <v>81</v>
      </c>
      <c r="BK86" s="230">
        <f>ROUND(I86*H86,2)</f>
        <v>0</v>
      </c>
      <c r="BL86" s="22" t="s">
        <v>141</v>
      </c>
      <c r="BM86" s="22" t="s">
        <v>514</v>
      </c>
    </row>
    <row r="87" s="1" customFormat="1" ht="25.5" customHeight="1">
      <c r="B87" s="44"/>
      <c r="C87" s="219" t="s">
        <v>141</v>
      </c>
      <c r="D87" s="219" t="s">
        <v>137</v>
      </c>
      <c r="E87" s="220" t="s">
        <v>261</v>
      </c>
      <c r="F87" s="221" t="s">
        <v>262</v>
      </c>
      <c r="G87" s="222" t="s">
        <v>140</v>
      </c>
      <c r="H87" s="223">
        <v>7.7199999999999998</v>
      </c>
      <c r="I87" s="224"/>
      <c r="J87" s="225">
        <f>ROUND(I87*H87,2)</f>
        <v>0</v>
      </c>
      <c r="K87" s="221" t="s">
        <v>23</v>
      </c>
      <c r="L87" s="70"/>
      <c r="M87" s="226" t="s">
        <v>23</v>
      </c>
      <c r="N87" s="227" t="s">
        <v>44</v>
      </c>
      <c r="O87" s="45"/>
      <c r="P87" s="228">
        <f>O87*H87</f>
        <v>0</v>
      </c>
      <c r="Q87" s="228">
        <v>0</v>
      </c>
      <c r="R87" s="228">
        <f>Q87*H87</f>
        <v>0</v>
      </c>
      <c r="S87" s="228">
        <v>0</v>
      </c>
      <c r="T87" s="229">
        <f>S87*H87</f>
        <v>0</v>
      </c>
      <c r="AR87" s="22" t="s">
        <v>141</v>
      </c>
      <c r="AT87" s="22" t="s">
        <v>137</v>
      </c>
      <c r="AU87" s="22" t="s">
        <v>83</v>
      </c>
      <c r="AY87" s="22" t="s">
        <v>135</v>
      </c>
      <c r="BE87" s="230">
        <f>IF(N87="základní",J87,0)</f>
        <v>0</v>
      </c>
      <c r="BF87" s="230">
        <f>IF(N87="snížená",J87,0)</f>
        <v>0</v>
      </c>
      <c r="BG87" s="230">
        <f>IF(N87="zákl. přenesená",J87,0)</f>
        <v>0</v>
      </c>
      <c r="BH87" s="230">
        <f>IF(N87="sníž. přenesená",J87,0)</f>
        <v>0</v>
      </c>
      <c r="BI87" s="230">
        <f>IF(N87="nulová",J87,0)</f>
        <v>0</v>
      </c>
      <c r="BJ87" s="22" t="s">
        <v>81</v>
      </c>
      <c r="BK87" s="230">
        <f>ROUND(I87*H87,2)</f>
        <v>0</v>
      </c>
      <c r="BL87" s="22" t="s">
        <v>141</v>
      </c>
      <c r="BM87" s="22" t="s">
        <v>515</v>
      </c>
    </row>
    <row r="88" s="1" customFormat="1" ht="16.5" customHeight="1">
      <c r="B88" s="44"/>
      <c r="C88" s="219" t="s">
        <v>163</v>
      </c>
      <c r="D88" s="219" t="s">
        <v>137</v>
      </c>
      <c r="E88" s="220" t="s">
        <v>268</v>
      </c>
      <c r="F88" s="221" t="s">
        <v>269</v>
      </c>
      <c r="G88" s="222" t="s">
        <v>140</v>
      </c>
      <c r="H88" s="223">
        <v>7.7199999999999998</v>
      </c>
      <c r="I88" s="224"/>
      <c r="J88" s="225">
        <f>ROUND(I88*H88,2)</f>
        <v>0</v>
      </c>
      <c r="K88" s="221" t="s">
        <v>23</v>
      </c>
      <c r="L88" s="70"/>
      <c r="M88" s="226" t="s">
        <v>23</v>
      </c>
      <c r="N88" s="227" t="s">
        <v>44</v>
      </c>
      <c r="O88" s="45"/>
      <c r="P88" s="228">
        <f>O88*H88</f>
        <v>0</v>
      </c>
      <c r="Q88" s="228">
        <v>0</v>
      </c>
      <c r="R88" s="228">
        <f>Q88*H88</f>
        <v>0</v>
      </c>
      <c r="S88" s="228">
        <v>0</v>
      </c>
      <c r="T88" s="229">
        <f>S88*H88</f>
        <v>0</v>
      </c>
      <c r="AR88" s="22" t="s">
        <v>141</v>
      </c>
      <c r="AT88" s="22" t="s">
        <v>137</v>
      </c>
      <c r="AU88" s="22" t="s">
        <v>83</v>
      </c>
      <c r="AY88" s="22" t="s">
        <v>135</v>
      </c>
      <c r="BE88" s="230">
        <f>IF(N88="základní",J88,0)</f>
        <v>0</v>
      </c>
      <c r="BF88" s="230">
        <f>IF(N88="snížená",J88,0)</f>
        <v>0</v>
      </c>
      <c r="BG88" s="230">
        <f>IF(N88="zákl. přenesená",J88,0)</f>
        <v>0</v>
      </c>
      <c r="BH88" s="230">
        <f>IF(N88="sníž. přenesená",J88,0)</f>
        <v>0</v>
      </c>
      <c r="BI88" s="230">
        <f>IF(N88="nulová",J88,0)</f>
        <v>0</v>
      </c>
      <c r="BJ88" s="22" t="s">
        <v>81</v>
      </c>
      <c r="BK88" s="230">
        <f>ROUND(I88*H88,2)</f>
        <v>0</v>
      </c>
      <c r="BL88" s="22" t="s">
        <v>141</v>
      </c>
      <c r="BM88" s="22" t="s">
        <v>516</v>
      </c>
    </row>
    <row r="89" s="1" customFormat="1" ht="16.5" customHeight="1">
      <c r="B89" s="44"/>
      <c r="C89" s="219" t="s">
        <v>170</v>
      </c>
      <c r="D89" s="219" t="s">
        <v>137</v>
      </c>
      <c r="E89" s="220" t="s">
        <v>271</v>
      </c>
      <c r="F89" s="221" t="s">
        <v>272</v>
      </c>
      <c r="G89" s="222" t="s">
        <v>140</v>
      </c>
      <c r="H89" s="223">
        <v>7.7199999999999998</v>
      </c>
      <c r="I89" s="224"/>
      <c r="J89" s="225">
        <f>ROUND(I89*H89,2)</f>
        <v>0</v>
      </c>
      <c r="K89" s="221" t="s">
        <v>23</v>
      </c>
      <c r="L89" s="70"/>
      <c r="M89" s="226" t="s">
        <v>23</v>
      </c>
      <c r="N89" s="227" t="s">
        <v>44</v>
      </c>
      <c r="O89" s="45"/>
      <c r="P89" s="228">
        <f>O89*H89</f>
        <v>0</v>
      </c>
      <c r="Q89" s="228">
        <v>0</v>
      </c>
      <c r="R89" s="228">
        <f>Q89*H89</f>
        <v>0</v>
      </c>
      <c r="S89" s="228">
        <v>0</v>
      </c>
      <c r="T89" s="229">
        <f>S89*H89</f>
        <v>0</v>
      </c>
      <c r="AR89" s="22" t="s">
        <v>141</v>
      </c>
      <c r="AT89" s="22" t="s">
        <v>137</v>
      </c>
      <c r="AU89" s="22" t="s">
        <v>83</v>
      </c>
      <c r="AY89" s="22" t="s">
        <v>135</v>
      </c>
      <c r="BE89" s="230">
        <f>IF(N89="základní",J89,0)</f>
        <v>0</v>
      </c>
      <c r="BF89" s="230">
        <f>IF(N89="snížená",J89,0)</f>
        <v>0</v>
      </c>
      <c r="BG89" s="230">
        <f>IF(N89="zákl. přenesená",J89,0)</f>
        <v>0</v>
      </c>
      <c r="BH89" s="230">
        <f>IF(N89="sníž. přenesená",J89,0)</f>
        <v>0</v>
      </c>
      <c r="BI89" s="230">
        <f>IF(N89="nulová",J89,0)</f>
        <v>0</v>
      </c>
      <c r="BJ89" s="22" t="s">
        <v>81</v>
      </c>
      <c r="BK89" s="230">
        <f>ROUND(I89*H89,2)</f>
        <v>0</v>
      </c>
      <c r="BL89" s="22" t="s">
        <v>141</v>
      </c>
      <c r="BM89" s="22" t="s">
        <v>517</v>
      </c>
    </row>
    <row r="90" s="1" customFormat="1" ht="38.25" customHeight="1">
      <c r="B90" s="44"/>
      <c r="C90" s="219" t="s">
        <v>174</v>
      </c>
      <c r="D90" s="219" t="s">
        <v>137</v>
      </c>
      <c r="E90" s="220" t="s">
        <v>518</v>
      </c>
      <c r="F90" s="221" t="s">
        <v>519</v>
      </c>
      <c r="G90" s="222" t="s">
        <v>140</v>
      </c>
      <c r="H90" s="223">
        <v>3.2999999999999998</v>
      </c>
      <c r="I90" s="224"/>
      <c r="J90" s="225">
        <f>ROUND(I90*H90,2)</f>
        <v>0</v>
      </c>
      <c r="K90" s="221" t="s">
        <v>153</v>
      </c>
      <c r="L90" s="70"/>
      <c r="M90" s="226" t="s">
        <v>23</v>
      </c>
      <c r="N90" s="227" t="s">
        <v>44</v>
      </c>
      <c r="O90" s="45"/>
      <c r="P90" s="228">
        <f>O90*H90</f>
        <v>0</v>
      </c>
      <c r="Q90" s="228">
        <v>0</v>
      </c>
      <c r="R90" s="228">
        <f>Q90*H90</f>
        <v>0</v>
      </c>
      <c r="S90" s="228">
        <v>0</v>
      </c>
      <c r="T90" s="229">
        <f>S90*H90</f>
        <v>0</v>
      </c>
      <c r="AR90" s="22" t="s">
        <v>141</v>
      </c>
      <c r="AT90" s="22" t="s">
        <v>137</v>
      </c>
      <c r="AU90" s="22" t="s">
        <v>83</v>
      </c>
      <c r="AY90" s="22" t="s">
        <v>135</v>
      </c>
      <c r="BE90" s="230">
        <f>IF(N90="základní",J90,0)</f>
        <v>0</v>
      </c>
      <c r="BF90" s="230">
        <f>IF(N90="snížená",J90,0)</f>
        <v>0</v>
      </c>
      <c r="BG90" s="230">
        <f>IF(N90="zákl. přenesená",J90,0)</f>
        <v>0</v>
      </c>
      <c r="BH90" s="230">
        <f>IF(N90="sníž. přenesená",J90,0)</f>
        <v>0</v>
      </c>
      <c r="BI90" s="230">
        <f>IF(N90="nulová",J90,0)</f>
        <v>0</v>
      </c>
      <c r="BJ90" s="22" t="s">
        <v>81</v>
      </c>
      <c r="BK90" s="230">
        <f>ROUND(I90*H90,2)</f>
        <v>0</v>
      </c>
      <c r="BL90" s="22" t="s">
        <v>141</v>
      </c>
      <c r="BM90" s="22" t="s">
        <v>520</v>
      </c>
    </row>
    <row r="91" s="1" customFormat="1" ht="16.5" customHeight="1">
      <c r="B91" s="44"/>
      <c r="C91" s="243" t="s">
        <v>154</v>
      </c>
      <c r="D91" s="243" t="s">
        <v>150</v>
      </c>
      <c r="E91" s="244" t="s">
        <v>521</v>
      </c>
      <c r="F91" s="245" t="s">
        <v>522</v>
      </c>
      <c r="G91" s="246" t="s">
        <v>195</v>
      </c>
      <c r="H91" s="247">
        <v>6.5999999999999996</v>
      </c>
      <c r="I91" s="248"/>
      <c r="J91" s="249">
        <f>ROUND(I91*H91,2)</f>
        <v>0</v>
      </c>
      <c r="K91" s="245" t="s">
        <v>153</v>
      </c>
      <c r="L91" s="250"/>
      <c r="M91" s="251" t="s">
        <v>23</v>
      </c>
      <c r="N91" s="252" t="s">
        <v>44</v>
      </c>
      <c r="O91" s="45"/>
      <c r="P91" s="228">
        <f>O91*H91</f>
        <v>0</v>
      </c>
      <c r="Q91" s="228">
        <v>1</v>
      </c>
      <c r="R91" s="228">
        <f>Q91*H91</f>
        <v>6.5999999999999996</v>
      </c>
      <c r="S91" s="228">
        <v>0</v>
      </c>
      <c r="T91" s="229">
        <f>S91*H91</f>
        <v>0</v>
      </c>
      <c r="AR91" s="22" t="s">
        <v>154</v>
      </c>
      <c r="AT91" s="22" t="s">
        <v>150</v>
      </c>
      <c r="AU91" s="22" t="s">
        <v>83</v>
      </c>
      <c r="AY91" s="22" t="s">
        <v>135</v>
      </c>
      <c r="BE91" s="230">
        <f>IF(N91="základní",J91,0)</f>
        <v>0</v>
      </c>
      <c r="BF91" s="230">
        <f>IF(N91="snížená",J91,0)</f>
        <v>0</v>
      </c>
      <c r="BG91" s="230">
        <f>IF(N91="zákl. přenesená",J91,0)</f>
        <v>0</v>
      </c>
      <c r="BH91" s="230">
        <f>IF(N91="sníž. přenesená",J91,0)</f>
        <v>0</v>
      </c>
      <c r="BI91" s="230">
        <f>IF(N91="nulová",J91,0)</f>
        <v>0</v>
      </c>
      <c r="BJ91" s="22" t="s">
        <v>81</v>
      </c>
      <c r="BK91" s="230">
        <f>ROUND(I91*H91,2)</f>
        <v>0</v>
      </c>
      <c r="BL91" s="22" t="s">
        <v>141</v>
      </c>
      <c r="BM91" s="22" t="s">
        <v>523</v>
      </c>
    </row>
    <row r="92" s="11" customFormat="1">
      <c r="B92" s="231"/>
      <c r="C92" s="232"/>
      <c r="D92" s="233" t="s">
        <v>147</v>
      </c>
      <c r="E92" s="232"/>
      <c r="F92" s="235" t="s">
        <v>524</v>
      </c>
      <c r="G92" s="232"/>
      <c r="H92" s="236">
        <v>6.5999999999999996</v>
      </c>
      <c r="I92" s="237"/>
      <c r="J92" s="232"/>
      <c r="K92" s="232"/>
      <c r="L92" s="238"/>
      <c r="M92" s="239"/>
      <c r="N92" s="240"/>
      <c r="O92" s="240"/>
      <c r="P92" s="240"/>
      <c r="Q92" s="240"/>
      <c r="R92" s="240"/>
      <c r="S92" s="240"/>
      <c r="T92" s="241"/>
      <c r="AT92" s="242" t="s">
        <v>147</v>
      </c>
      <c r="AU92" s="242" t="s">
        <v>83</v>
      </c>
      <c r="AV92" s="11" t="s">
        <v>83</v>
      </c>
      <c r="AW92" s="11" t="s">
        <v>6</v>
      </c>
      <c r="AX92" s="11" t="s">
        <v>81</v>
      </c>
      <c r="AY92" s="242" t="s">
        <v>135</v>
      </c>
    </row>
    <row r="93" s="1" customFormat="1" ht="38.25" customHeight="1">
      <c r="B93" s="44"/>
      <c r="C93" s="219" t="s">
        <v>168</v>
      </c>
      <c r="D93" s="219" t="s">
        <v>137</v>
      </c>
      <c r="E93" s="220" t="s">
        <v>525</v>
      </c>
      <c r="F93" s="221" t="s">
        <v>526</v>
      </c>
      <c r="G93" s="222" t="s">
        <v>140</v>
      </c>
      <c r="H93" s="223">
        <v>4.4199999999999999</v>
      </c>
      <c r="I93" s="224"/>
      <c r="J93" s="225">
        <f>ROUND(I93*H93,2)</f>
        <v>0</v>
      </c>
      <c r="K93" s="221" t="s">
        <v>153</v>
      </c>
      <c r="L93" s="70"/>
      <c r="M93" s="226" t="s">
        <v>23</v>
      </c>
      <c r="N93" s="227" t="s">
        <v>44</v>
      </c>
      <c r="O93" s="45"/>
      <c r="P93" s="228">
        <f>O93*H93</f>
        <v>0</v>
      </c>
      <c r="Q93" s="228">
        <v>0</v>
      </c>
      <c r="R93" s="228">
        <f>Q93*H93</f>
        <v>0</v>
      </c>
      <c r="S93" s="228">
        <v>0</v>
      </c>
      <c r="T93" s="229">
        <f>S93*H93</f>
        <v>0</v>
      </c>
      <c r="AR93" s="22" t="s">
        <v>141</v>
      </c>
      <c r="AT93" s="22" t="s">
        <v>137</v>
      </c>
      <c r="AU93" s="22" t="s">
        <v>83</v>
      </c>
      <c r="AY93" s="22" t="s">
        <v>135</v>
      </c>
      <c r="BE93" s="230">
        <f>IF(N93="základní",J93,0)</f>
        <v>0</v>
      </c>
      <c r="BF93" s="230">
        <f>IF(N93="snížená",J93,0)</f>
        <v>0</v>
      </c>
      <c r="BG93" s="230">
        <f>IF(N93="zákl. přenesená",J93,0)</f>
        <v>0</v>
      </c>
      <c r="BH93" s="230">
        <f>IF(N93="sníž. přenesená",J93,0)</f>
        <v>0</v>
      </c>
      <c r="BI93" s="230">
        <f>IF(N93="nulová",J93,0)</f>
        <v>0</v>
      </c>
      <c r="BJ93" s="22" t="s">
        <v>81</v>
      </c>
      <c r="BK93" s="230">
        <f>ROUND(I93*H93,2)</f>
        <v>0</v>
      </c>
      <c r="BL93" s="22" t="s">
        <v>141</v>
      </c>
      <c r="BM93" s="22" t="s">
        <v>527</v>
      </c>
    </row>
    <row r="94" s="1" customFormat="1" ht="16.5" customHeight="1">
      <c r="B94" s="44"/>
      <c r="C94" s="243" t="s">
        <v>185</v>
      </c>
      <c r="D94" s="243" t="s">
        <v>150</v>
      </c>
      <c r="E94" s="244" t="s">
        <v>528</v>
      </c>
      <c r="F94" s="245" t="s">
        <v>529</v>
      </c>
      <c r="G94" s="246" t="s">
        <v>195</v>
      </c>
      <c r="H94" s="247">
        <v>8.8399999999999999</v>
      </c>
      <c r="I94" s="248"/>
      <c r="J94" s="249">
        <f>ROUND(I94*H94,2)</f>
        <v>0</v>
      </c>
      <c r="K94" s="245" t="s">
        <v>153</v>
      </c>
      <c r="L94" s="250"/>
      <c r="M94" s="251" t="s">
        <v>23</v>
      </c>
      <c r="N94" s="252" t="s">
        <v>44</v>
      </c>
      <c r="O94" s="45"/>
      <c r="P94" s="228">
        <f>O94*H94</f>
        <v>0</v>
      </c>
      <c r="Q94" s="228">
        <v>1</v>
      </c>
      <c r="R94" s="228">
        <f>Q94*H94</f>
        <v>8.8399999999999999</v>
      </c>
      <c r="S94" s="228">
        <v>0</v>
      </c>
      <c r="T94" s="229">
        <f>S94*H94</f>
        <v>0</v>
      </c>
      <c r="AR94" s="22" t="s">
        <v>154</v>
      </c>
      <c r="AT94" s="22" t="s">
        <v>150</v>
      </c>
      <c r="AU94" s="22" t="s">
        <v>83</v>
      </c>
      <c r="AY94" s="22" t="s">
        <v>135</v>
      </c>
      <c r="BE94" s="230">
        <f>IF(N94="základní",J94,0)</f>
        <v>0</v>
      </c>
      <c r="BF94" s="230">
        <f>IF(N94="snížená",J94,0)</f>
        <v>0</v>
      </c>
      <c r="BG94" s="230">
        <f>IF(N94="zákl. přenesená",J94,0)</f>
        <v>0</v>
      </c>
      <c r="BH94" s="230">
        <f>IF(N94="sníž. přenesená",J94,0)</f>
        <v>0</v>
      </c>
      <c r="BI94" s="230">
        <f>IF(N94="nulová",J94,0)</f>
        <v>0</v>
      </c>
      <c r="BJ94" s="22" t="s">
        <v>81</v>
      </c>
      <c r="BK94" s="230">
        <f>ROUND(I94*H94,2)</f>
        <v>0</v>
      </c>
      <c r="BL94" s="22" t="s">
        <v>141</v>
      </c>
      <c r="BM94" s="22" t="s">
        <v>530</v>
      </c>
    </row>
    <row r="95" s="11" customFormat="1">
      <c r="B95" s="231"/>
      <c r="C95" s="232"/>
      <c r="D95" s="233" t="s">
        <v>147</v>
      </c>
      <c r="E95" s="232"/>
      <c r="F95" s="235" t="s">
        <v>531</v>
      </c>
      <c r="G95" s="232"/>
      <c r="H95" s="236">
        <v>8.8399999999999999</v>
      </c>
      <c r="I95" s="237"/>
      <c r="J95" s="232"/>
      <c r="K95" s="232"/>
      <c r="L95" s="238"/>
      <c r="M95" s="239"/>
      <c r="N95" s="240"/>
      <c r="O95" s="240"/>
      <c r="P95" s="240"/>
      <c r="Q95" s="240"/>
      <c r="R95" s="240"/>
      <c r="S95" s="240"/>
      <c r="T95" s="241"/>
      <c r="AT95" s="242" t="s">
        <v>147</v>
      </c>
      <c r="AU95" s="242" t="s">
        <v>83</v>
      </c>
      <c r="AV95" s="11" t="s">
        <v>83</v>
      </c>
      <c r="AW95" s="11" t="s">
        <v>6</v>
      </c>
      <c r="AX95" s="11" t="s">
        <v>81</v>
      </c>
      <c r="AY95" s="242" t="s">
        <v>135</v>
      </c>
    </row>
    <row r="96" s="10" customFormat="1" ht="29.88" customHeight="1">
      <c r="B96" s="203"/>
      <c r="C96" s="204"/>
      <c r="D96" s="205" t="s">
        <v>72</v>
      </c>
      <c r="E96" s="217" t="s">
        <v>141</v>
      </c>
      <c r="F96" s="217" t="s">
        <v>222</v>
      </c>
      <c r="G96" s="204"/>
      <c r="H96" s="204"/>
      <c r="I96" s="207"/>
      <c r="J96" s="218">
        <f>BK96</f>
        <v>0</v>
      </c>
      <c r="K96" s="204"/>
      <c r="L96" s="209"/>
      <c r="M96" s="210"/>
      <c r="N96" s="211"/>
      <c r="O96" s="211"/>
      <c r="P96" s="212">
        <f>P97</f>
        <v>0</v>
      </c>
      <c r="Q96" s="211"/>
      <c r="R96" s="212">
        <f>R97</f>
        <v>0</v>
      </c>
      <c r="S96" s="211"/>
      <c r="T96" s="213">
        <f>T97</f>
        <v>0</v>
      </c>
      <c r="AR96" s="214" t="s">
        <v>81</v>
      </c>
      <c r="AT96" s="215" t="s">
        <v>72</v>
      </c>
      <c r="AU96" s="215" t="s">
        <v>81</v>
      </c>
      <c r="AY96" s="214" t="s">
        <v>135</v>
      </c>
      <c r="BK96" s="216">
        <f>BK97</f>
        <v>0</v>
      </c>
    </row>
    <row r="97" s="1" customFormat="1" ht="25.5" customHeight="1">
      <c r="B97" s="44"/>
      <c r="C97" s="219" t="s">
        <v>192</v>
      </c>
      <c r="D97" s="219" t="s">
        <v>137</v>
      </c>
      <c r="E97" s="220" t="s">
        <v>532</v>
      </c>
      <c r="F97" s="221" t="s">
        <v>533</v>
      </c>
      <c r="G97" s="222" t="s">
        <v>140</v>
      </c>
      <c r="H97" s="223">
        <v>0.14000000000000001</v>
      </c>
      <c r="I97" s="224"/>
      <c r="J97" s="225">
        <f>ROUND(I97*H97,2)</f>
        <v>0</v>
      </c>
      <c r="K97" s="221" t="s">
        <v>153</v>
      </c>
      <c r="L97" s="70"/>
      <c r="M97" s="226" t="s">
        <v>23</v>
      </c>
      <c r="N97" s="227" t="s">
        <v>44</v>
      </c>
      <c r="O97" s="45"/>
      <c r="P97" s="228">
        <f>O97*H97</f>
        <v>0</v>
      </c>
      <c r="Q97" s="228">
        <v>0</v>
      </c>
      <c r="R97" s="228">
        <f>Q97*H97</f>
        <v>0</v>
      </c>
      <c r="S97" s="228">
        <v>0</v>
      </c>
      <c r="T97" s="229">
        <f>S97*H97</f>
        <v>0</v>
      </c>
      <c r="AR97" s="22" t="s">
        <v>141</v>
      </c>
      <c r="AT97" s="22" t="s">
        <v>137</v>
      </c>
      <c r="AU97" s="22" t="s">
        <v>83</v>
      </c>
      <c r="AY97" s="22" t="s">
        <v>135</v>
      </c>
      <c r="BE97" s="230">
        <f>IF(N97="základní",J97,0)</f>
        <v>0</v>
      </c>
      <c r="BF97" s="230">
        <f>IF(N97="snížená",J97,0)</f>
        <v>0</v>
      </c>
      <c r="BG97" s="230">
        <f>IF(N97="zákl. přenesená",J97,0)</f>
        <v>0</v>
      </c>
      <c r="BH97" s="230">
        <f>IF(N97="sníž. přenesená",J97,0)</f>
        <v>0</v>
      </c>
      <c r="BI97" s="230">
        <f>IF(N97="nulová",J97,0)</f>
        <v>0</v>
      </c>
      <c r="BJ97" s="22" t="s">
        <v>81</v>
      </c>
      <c r="BK97" s="230">
        <f>ROUND(I97*H97,2)</f>
        <v>0</v>
      </c>
      <c r="BL97" s="22" t="s">
        <v>141</v>
      </c>
      <c r="BM97" s="22" t="s">
        <v>534</v>
      </c>
    </row>
    <row r="98" s="10" customFormat="1" ht="29.88" customHeight="1">
      <c r="B98" s="203"/>
      <c r="C98" s="204"/>
      <c r="D98" s="205" t="s">
        <v>72</v>
      </c>
      <c r="E98" s="217" t="s">
        <v>154</v>
      </c>
      <c r="F98" s="217" t="s">
        <v>500</v>
      </c>
      <c r="G98" s="204"/>
      <c r="H98" s="204"/>
      <c r="I98" s="207"/>
      <c r="J98" s="218">
        <f>BK98</f>
        <v>0</v>
      </c>
      <c r="K98" s="204"/>
      <c r="L98" s="209"/>
      <c r="M98" s="210"/>
      <c r="N98" s="211"/>
      <c r="O98" s="211"/>
      <c r="P98" s="212">
        <f>SUM(P99:P110)</f>
        <v>0</v>
      </c>
      <c r="Q98" s="211"/>
      <c r="R98" s="212">
        <f>SUM(R99:R110)</f>
        <v>0</v>
      </c>
      <c r="S98" s="211"/>
      <c r="T98" s="213">
        <f>SUM(T99:T110)</f>
        <v>0</v>
      </c>
      <c r="AR98" s="214" t="s">
        <v>81</v>
      </c>
      <c r="AT98" s="215" t="s">
        <v>72</v>
      </c>
      <c r="AU98" s="215" t="s">
        <v>81</v>
      </c>
      <c r="AY98" s="214" t="s">
        <v>135</v>
      </c>
      <c r="BK98" s="216">
        <f>SUM(BK99:BK110)</f>
        <v>0</v>
      </c>
    </row>
    <row r="99" s="1" customFormat="1" ht="38.25" customHeight="1">
      <c r="B99" s="44"/>
      <c r="C99" s="219" t="s">
        <v>197</v>
      </c>
      <c r="D99" s="219" t="s">
        <v>137</v>
      </c>
      <c r="E99" s="220" t="s">
        <v>535</v>
      </c>
      <c r="F99" s="221" t="s">
        <v>536</v>
      </c>
      <c r="G99" s="222" t="s">
        <v>188</v>
      </c>
      <c r="H99" s="223">
        <v>18.199999999999999</v>
      </c>
      <c r="I99" s="224"/>
      <c r="J99" s="225">
        <f>ROUND(I99*H99,2)</f>
        <v>0</v>
      </c>
      <c r="K99" s="221" t="s">
        <v>23</v>
      </c>
      <c r="L99" s="70"/>
      <c r="M99" s="226" t="s">
        <v>23</v>
      </c>
      <c r="N99" s="227" t="s">
        <v>44</v>
      </c>
      <c r="O99" s="45"/>
      <c r="P99" s="228">
        <f>O99*H99</f>
        <v>0</v>
      </c>
      <c r="Q99" s="228">
        <v>0</v>
      </c>
      <c r="R99" s="228">
        <f>Q99*H99</f>
        <v>0</v>
      </c>
      <c r="S99" s="228">
        <v>0</v>
      </c>
      <c r="T99" s="229">
        <f>S99*H99</f>
        <v>0</v>
      </c>
      <c r="AR99" s="22" t="s">
        <v>141</v>
      </c>
      <c r="AT99" s="22" t="s">
        <v>137</v>
      </c>
      <c r="AU99" s="22" t="s">
        <v>83</v>
      </c>
      <c r="AY99" s="22" t="s">
        <v>135</v>
      </c>
      <c r="BE99" s="230">
        <f>IF(N99="základní",J99,0)</f>
        <v>0</v>
      </c>
      <c r="BF99" s="230">
        <f>IF(N99="snížená",J99,0)</f>
        <v>0</v>
      </c>
      <c r="BG99" s="230">
        <f>IF(N99="zákl. přenesená",J99,0)</f>
        <v>0</v>
      </c>
      <c r="BH99" s="230">
        <f>IF(N99="sníž. přenesená",J99,0)</f>
        <v>0</v>
      </c>
      <c r="BI99" s="230">
        <f>IF(N99="nulová",J99,0)</f>
        <v>0</v>
      </c>
      <c r="BJ99" s="22" t="s">
        <v>81</v>
      </c>
      <c r="BK99" s="230">
        <f>ROUND(I99*H99,2)</f>
        <v>0</v>
      </c>
      <c r="BL99" s="22" t="s">
        <v>141</v>
      </c>
      <c r="BM99" s="22" t="s">
        <v>537</v>
      </c>
    </row>
    <row r="100" s="1" customFormat="1" ht="38.25" customHeight="1">
      <c r="B100" s="44"/>
      <c r="C100" s="219" t="s">
        <v>202</v>
      </c>
      <c r="D100" s="219" t="s">
        <v>137</v>
      </c>
      <c r="E100" s="220" t="s">
        <v>538</v>
      </c>
      <c r="F100" s="221" t="s">
        <v>539</v>
      </c>
      <c r="G100" s="222" t="s">
        <v>145</v>
      </c>
      <c r="H100" s="223">
        <v>2</v>
      </c>
      <c r="I100" s="224"/>
      <c r="J100" s="225">
        <f>ROUND(I100*H100,2)</f>
        <v>0</v>
      </c>
      <c r="K100" s="221" t="s">
        <v>23</v>
      </c>
      <c r="L100" s="70"/>
      <c r="M100" s="226" t="s">
        <v>23</v>
      </c>
      <c r="N100" s="227" t="s">
        <v>44</v>
      </c>
      <c r="O100" s="45"/>
      <c r="P100" s="228">
        <f>O100*H100</f>
        <v>0</v>
      </c>
      <c r="Q100" s="228">
        <v>0</v>
      </c>
      <c r="R100" s="228">
        <f>Q100*H100</f>
        <v>0</v>
      </c>
      <c r="S100" s="228">
        <v>0</v>
      </c>
      <c r="T100" s="229">
        <f>S100*H100</f>
        <v>0</v>
      </c>
      <c r="AR100" s="22" t="s">
        <v>141</v>
      </c>
      <c r="AT100" s="22" t="s">
        <v>137</v>
      </c>
      <c r="AU100" s="22" t="s">
        <v>83</v>
      </c>
      <c r="AY100" s="22" t="s">
        <v>135</v>
      </c>
      <c r="BE100" s="230">
        <f>IF(N100="základní",J100,0)</f>
        <v>0</v>
      </c>
      <c r="BF100" s="230">
        <f>IF(N100="snížená",J100,0)</f>
        <v>0</v>
      </c>
      <c r="BG100" s="230">
        <f>IF(N100="zákl. přenesená",J100,0)</f>
        <v>0</v>
      </c>
      <c r="BH100" s="230">
        <f>IF(N100="sníž. přenesená",J100,0)</f>
        <v>0</v>
      </c>
      <c r="BI100" s="230">
        <f>IF(N100="nulová",J100,0)</f>
        <v>0</v>
      </c>
      <c r="BJ100" s="22" t="s">
        <v>81</v>
      </c>
      <c r="BK100" s="230">
        <f>ROUND(I100*H100,2)</f>
        <v>0</v>
      </c>
      <c r="BL100" s="22" t="s">
        <v>141</v>
      </c>
      <c r="BM100" s="22" t="s">
        <v>540</v>
      </c>
    </row>
    <row r="101" s="1" customFormat="1" ht="25.5" customHeight="1">
      <c r="B101" s="44"/>
      <c r="C101" s="219" t="s">
        <v>295</v>
      </c>
      <c r="D101" s="219" t="s">
        <v>137</v>
      </c>
      <c r="E101" s="220" t="s">
        <v>541</v>
      </c>
      <c r="F101" s="221" t="s">
        <v>542</v>
      </c>
      <c r="G101" s="222" t="s">
        <v>145</v>
      </c>
      <c r="H101" s="223">
        <v>1</v>
      </c>
      <c r="I101" s="224"/>
      <c r="J101" s="225">
        <f>ROUND(I101*H101,2)</f>
        <v>0</v>
      </c>
      <c r="K101" s="221" t="s">
        <v>23</v>
      </c>
      <c r="L101" s="70"/>
      <c r="M101" s="226" t="s">
        <v>23</v>
      </c>
      <c r="N101" s="227" t="s">
        <v>44</v>
      </c>
      <c r="O101" s="45"/>
      <c r="P101" s="228">
        <f>O101*H101</f>
        <v>0</v>
      </c>
      <c r="Q101" s="228">
        <v>0</v>
      </c>
      <c r="R101" s="228">
        <f>Q101*H101</f>
        <v>0</v>
      </c>
      <c r="S101" s="228">
        <v>0</v>
      </c>
      <c r="T101" s="229">
        <f>S101*H101</f>
        <v>0</v>
      </c>
      <c r="AR101" s="22" t="s">
        <v>141</v>
      </c>
      <c r="AT101" s="22" t="s">
        <v>137</v>
      </c>
      <c r="AU101" s="22" t="s">
        <v>83</v>
      </c>
      <c r="AY101" s="22" t="s">
        <v>135</v>
      </c>
      <c r="BE101" s="230">
        <f>IF(N101="základní",J101,0)</f>
        <v>0</v>
      </c>
      <c r="BF101" s="230">
        <f>IF(N101="snížená",J101,0)</f>
        <v>0</v>
      </c>
      <c r="BG101" s="230">
        <f>IF(N101="zákl. přenesená",J101,0)</f>
        <v>0</v>
      </c>
      <c r="BH101" s="230">
        <f>IF(N101="sníž. přenesená",J101,0)</f>
        <v>0</v>
      </c>
      <c r="BI101" s="230">
        <f>IF(N101="nulová",J101,0)</f>
        <v>0</v>
      </c>
      <c r="BJ101" s="22" t="s">
        <v>81</v>
      </c>
      <c r="BK101" s="230">
        <f>ROUND(I101*H101,2)</f>
        <v>0</v>
      </c>
      <c r="BL101" s="22" t="s">
        <v>141</v>
      </c>
      <c r="BM101" s="22" t="s">
        <v>543</v>
      </c>
    </row>
    <row r="102" s="1" customFormat="1" ht="16.5" customHeight="1">
      <c r="B102" s="44"/>
      <c r="C102" s="219" t="s">
        <v>10</v>
      </c>
      <c r="D102" s="219" t="s">
        <v>137</v>
      </c>
      <c r="E102" s="220" t="s">
        <v>544</v>
      </c>
      <c r="F102" s="221" t="s">
        <v>545</v>
      </c>
      <c r="G102" s="222" t="s">
        <v>145</v>
      </c>
      <c r="H102" s="223">
        <v>2</v>
      </c>
      <c r="I102" s="224"/>
      <c r="J102" s="225">
        <f>ROUND(I102*H102,2)</f>
        <v>0</v>
      </c>
      <c r="K102" s="221" t="s">
        <v>23</v>
      </c>
      <c r="L102" s="70"/>
      <c r="M102" s="226" t="s">
        <v>23</v>
      </c>
      <c r="N102" s="227" t="s">
        <v>44</v>
      </c>
      <c r="O102" s="45"/>
      <c r="P102" s="228">
        <f>O102*H102</f>
        <v>0</v>
      </c>
      <c r="Q102" s="228">
        <v>0</v>
      </c>
      <c r="R102" s="228">
        <f>Q102*H102</f>
        <v>0</v>
      </c>
      <c r="S102" s="228">
        <v>0</v>
      </c>
      <c r="T102" s="229">
        <f>S102*H102</f>
        <v>0</v>
      </c>
      <c r="AR102" s="22" t="s">
        <v>141</v>
      </c>
      <c r="AT102" s="22" t="s">
        <v>137</v>
      </c>
      <c r="AU102" s="22" t="s">
        <v>83</v>
      </c>
      <c r="AY102" s="22" t="s">
        <v>135</v>
      </c>
      <c r="BE102" s="230">
        <f>IF(N102="základní",J102,0)</f>
        <v>0</v>
      </c>
      <c r="BF102" s="230">
        <f>IF(N102="snížená",J102,0)</f>
        <v>0</v>
      </c>
      <c r="BG102" s="230">
        <f>IF(N102="zákl. přenesená",J102,0)</f>
        <v>0</v>
      </c>
      <c r="BH102" s="230">
        <f>IF(N102="sníž. přenesená",J102,0)</f>
        <v>0</v>
      </c>
      <c r="BI102" s="230">
        <f>IF(N102="nulová",J102,0)</f>
        <v>0</v>
      </c>
      <c r="BJ102" s="22" t="s">
        <v>81</v>
      </c>
      <c r="BK102" s="230">
        <f>ROUND(I102*H102,2)</f>
        <v>0</v>
      </c>
      <c r="BL102" s="22" t="s">
        <v>141</v>
      </c>
      <c r="BM102" s="22" t="s">
        <v>546</v>
      </c>
    </row>
    <row r="103" s="1" customFormat="1" ht="25.5" customHeight="1">
      <c r="B103" s="44"/>
      <c r="C103" s="219" t="s">
        <v>304</v>
      </c>
      <c r="D103" s="219" t="s">
        <v>137</v>
      </c>
      <c r="E103" s="220" t="s">
        <v>547</v>
      </c>
      <c r="F103" s="221" t="s">
        <v>548</v>
      </c>
      <c r="G103" s="222" t="s">
        <v>145</v>
      </c>
      <c r="H103" s="223">
        <v>1</v>
      </c>
      <c r="I103" s="224"/>
      <c r="J103" s="225">
        <f>ROUND(I103*H103,2)</f>
        <v>0</v>
      </c>
      <c r="K103" s="221" t="s">
        <v>23</v>
      </c>
      <c r="L103" s="70"/>
      <c r="M103" s="226" t="s">
        <v>23</v>
      </c>
      <c r="N103" s="227" t="s">
        <v>44</v>
      </c>
      <c r="O103" s="45"/>
      <c r="P103" s="228">
        <f>O103*H103</f>
        <v>0</v>
      </c>
      <c r="Q103" s="228">
        <v>0</v>
      </c>
      <c r="R103" s="228">
        <f>Q103*H103</f>
        <v>0</v>
      </c>
      <c r="S103" s="228">
        <v>0</v>
      </c>
      <c r="T103" s="229">
        <f>S103*H103</f>
        <v>0</v>
      </c>
      <c r="AR103" s="22" t="s">
        <v>141</v>
      </c>
      <c r="AT103" s="22" t="s">
        <v>137</v>
      </c>
      <c r="AU103" s="22" t="s">
        <v>83</v>
      </c>
      <c r="AY103" s="22" t="s">
        <v>135</v>
      </c>
      <c r="BE103" s="230">
        <f>IF(N103="základní",J103,0)</f>
        <v>0</v>
      </c>
      <c r="BF103" s="230">
        <f>IF(N103="snížená",J103,0)</f>
        <v>0</v>
      </c>
      <c r="BG103" s="230">
        <f>IF(N103="zákl. přenesená",J103,0)</f>
        <v>0</v>
      </c>
      <c r="BH103" s="230">
        <f>IF(N103="sníž. přenesená",J103,0)</f>
        <v>0</v>
      </c>
      <c r="BI103" s="230">
        <f>IF(N103="nulová",J103,0)</f>
        <v>0</v>
      </c>
      <c r="BJ103" s="22" t="s">
        <v>81</v>
      </c>
      <c r="BK103" s="230">
        <f>ROUND(I103*H103,2)</f>
        <v>0</v>
      </c>
      <c r="BL103" s="22" t="s">
        <v>141</v>
      </c>
      <c r="BM103" s="22" t="s">
        <v>549</v>
      </c>
    </row>
    <row r="104" s="1" customFormat="1" ht="25.5" customHeight="1">
      <c r="B104" s="44"/>
      <c r="C104" s="219" t="s">
        <v>309</v>
      </c>
      <c r="D104" s="219" t="s">
        <v>137</v>
      </c>
      <c r="E104" s="220" t="s">
        <v>550</v>
      </c>
      <c r="F104" s="221" t="s">
        <v>551</v>
      </c>
      <c r="G104" s="222" t="s">
        <v>145</v>
      </c>
      <c r="H104" s="223">
        <v>2</v>
      </c>
      <c r="I104" s="224"/>
      <c r="J104" s="225">
        <f>ROUND(I104*H104,2)</f>
        <v>0</v>
      </c>
      <c r="K104" s="221" t="s">
        <v>23</v>
      </c>
      <c r="L104" s="70"/>
      <c r="M104" s="226" t="s">
        <v>23</v>
      </c>
      <c r="N104" s="227" t="s">
        <v>44</v>
      </c>
      <c r="O104" s="45"/>
      <c r="P104" s="228">
        <f>O104*H104</f>
        <v>0</v>
      </c>
      <c r="Q104" s="228">
        <v>0</v>
      </c>
      <c r="R104" s="228">
        <f>Q104*H104</f>
        <v>0</v>
      </c>
      <c r="S104" s="228">
        <v>0</v>
      </c>
      <c r="T104" s="229">
        <f>S104*H104</f>
        <v>0</v>
      </c>
      <c r="AR104" s="22" t="s">
        <v>141</v>
      </c>
      <c r="AT104" s="22" t="s">
        <v>137</v>
      </c>
      <c r="AU104" s="22" t="s">
        <v>83</v>
      </c>
      <c r="AY104" s="22" t="s">
        <v>135</v>
      </c>
      <c r="BE104" s="230">
        <f>IF(N104="základní",J104,0)</f>
        <v>0</v>
      </c>
      <c r="BF104" s="230">
        <f>IF(N104="snížená",J104,0)</f>
        <v>0</v>
      </c>
      <c r="BG104" s="230">
        <f>IF(N104="zákl. přenesená",J104,0)</f>
        <v>0</v>
      </c>
      <c r="BH104" s="230">
        <f>IF(N104="sníž. přenesená",J104,0)</f>
        <v>0</v>
      </c>
      <c r="BI104" s="230">
        <f>IF(N104="nulová",J104,0)</f>
        <v>0</v>
      </c>
      <c r="BJ104" s="22" t="s">
        <v>81</v>
      </c>
      <c r="BK104" s="230">
        <f>ROUND(I104*H104,2)</f>
        <v>0</v>
      </c>
      <c r="BL104" s="22" t="s">
        <v>141</v>
      </c>
      <c r="BM104" s="22" t="s">
        <v>552</v>
      </c>
    </row>
    <row r="105" s="1" customFormat="1" ht="25.5" customHeight="1">
      <c r="B105" s="44"/>
      <c r="C105" s="219" t="s">
        <v>314</v>
      </c>
      <c r="D105" s="219" t="s">
        <v>137</v>
      </c>
      <c r="E105" s="220" t="s">
        <v>553</v>
      </c>
      <c r="F105" s="221" t="s">
        <v>554</v>
      </c>
      <c r="G105" s="222" t="s">
        <v>145</v>
      </c>
      <c r="H105" s="223">
        <v>1</v>
      </c>
      <c r="I105" s="224"/>
      <c r="J105" s="225">
        <f>ROUND(I105*H105,2)</f>
        <v>0</v>
      </c>
      <c r="K105" s="221" t="s">
        <v>23</v>
      </c>
      <c r="L105" s="70"/>
      <c r="M105" s="226" t="s">
        <v>23</v>
      </c>
      <c r="N105" s="227" t="s">
        <v>44</v>
      </c>
      <c r="O105" s="45"/>
      <c r="P105" s="228">
        <f>O105*H105</f>
        <v>0</v>
      </c>
      <c r="Q105" s="228">
        <v>0</v>
      </c>
      <c r="R105" s="228">
        <f>Q105*H105</f>
        <v>0</v>
      </c>
      <c r="S105" s="228">
        <v>0</v>
      </c>
      <c r="T105" s="229">
        <f>S105*H105</f>
        <v>0</v>
      </c>
      <c r="AR105" s="22" t="s">
        <v>141</v>
      </c>
      <c r="AT105" s="22" t="s">
        <v>137</v>
      </c>
      <c r="AU105" s="22" t="s">
        <v>83</v>
      </c>
      <c r="AY105" s="22" t="s">
        <v>135</v>
      </c>
      <c r="BE105" s="230">
        <f>IF(N105="základní",J105,0)</f>
        <v>0</v>
      </c>
      <c r="BF105" s="230">
        <f>IF(N105="snížená",J105,0)</f>
        <v>0</v>
      </c>
      <c r="BG105" s="230">
        <f>IF(N105="zákl. přenesená",J105,0)</f>
        <v>0</v>
      </c>
      <c r="BH105" s="230">
        <f>IF(N105="sníž. přenesená",J105,0)</f>
        <v>0</v>
      </c>
      <c r="BI105" s="230">
        <f>IF(N105="nulová",J105,0)</f>
        <v>0</v>
      </c>
      <c r="BJ105" s="22" t="s">
        <v>81</v>
      </c>
      <c r="BK105" s="230">
        <f>ROUND(I105*H105,2)</f>
        <v>0</v>
      </c>
      <c r="BL105" s="22" t="s">
        <v>141</v>
      </c>
      <c r="BM105" s="22" t="s">
        <v>555</v>
      </c>
    </row>
    <row r="106" s="1" customFormat="1" ht="25.5" customHeight="1">
      <c r="B106" s="44"/>
      <c r="C106" s="219" t="s">
        <v>319</v>
      </c>
      <c r="D106" s="219" t="s">
        <v>137</v>
      </c>
      <c r="E106" s="220" t="s">
        <v>556</v>
      </c>
      <c r="F106" s="221" t="s">
        <v>557</v>
      </c>
      <c r="G106" s="222" t="s">
        <v>145</v>
      </c>
      <c r="H106" s="223">
        <v>1</v>
      </c>
      <c r="I106" s="224"/>
      <c r="J106" s="225">
        <f>ROUND(I106*H106,2)</f>
        <v>0</v>
      </c>
      <c r="K106" s="221" t="s">
        <v>23</v>
      </c>
      <c r="L106" s="70"/>
      <c r="M106" s="226" t="s">
        <v>23</v>
      </c>
      <c r="N106" s="227" t="s">
        <v>44</v>
      </c>
      <c r="O106" s="45"/>
      <c r="P106" s="228">
        <f>O106*H106</f>
        <v>0</v>
      </c>
      <c r="Q106" s="228">
        <v>0</v>
      </c>
      <c r="R106" s="228">
        <f>Q106*H106</f>
        <v>0</v>
      </c>
      <c r="S106" s="228">
        <v>0</v>
      </c>
      <c r="T106" s="229">
        <f>S106*H106</f>
        <v>0</v>
      </c>
      <c r="AR106" s="22" t="s">
        <v>141</v>
      </c>
      <c r="AT106" s="22" t="s">
        <v>137</v>
      </c>
      <c r="AU106" s="22" t="s">
        <v>83</v>
      </c>
      <c r="AY106" s="22" t="s">
        <v>135</v>
      </c>
      <c r="BE106" s="230">
        <f>IF(N106="základní",J106,0)</f>
        <v>0</v>
      </c>
      <c r="BF106" s="230">
        <f>IF(N106="snížená",J106,0)</f>
        <v>0</v>
      </c>
      <c r="BG106" s="230">
        <f>IF(N106="zákl. přenesená",J106,0)</f>
        <v>0</v>
      </c>
      <c r="BH106" s="230">
        <f>IF(N106="sníž. přenesená",J106,0)</f>
        <v>0</v>
      </c>
      <c r="BI106" s="230">
        <f>IF(N106="nulová",J106,0)</f>
        <v>0</v>
      </c>
      <c r="BJ106" s="22" t="s">
        <v>81</v>
      </c>
      <c r="BK106" s="230">
        <f>ROUND(I106*H106,2)</f>
        <v>0</v>
      </c>
      <c r="BL106" s="22" t="s">
        <v>141</v>
      </c>
      <c r="BM106" s="22" t="s">
        <v>558</v>
      </c>
    </row>
    <row r="107" s="1" customFormat="1" ht="25.5" customHeight="1">
      <c r="B107" s="44"/>
      <c r="C107" s="219" t="s">
        <v>324</v>
      </c>
      <c r="D107" s="219" t="s">
        <v>137</v>
      </c>
      <c r="E107" s="220" t="s">
        <v>559</v>
      </c>
      <c r="F107" s="221" t="s">
        <v>560</v>
      </c>
      <c r="G107" s="222" t="s">
        <v>145</v>
      </c>
      <c r="H107" s="223">
        <v>1</v>
      </c>
      <c r="I107" s="224"/>
      <c r="J107" s="225">
        <f>ROUND(I107*H107,2)</f>
        <v>0</v>
      </c>
      <c r="K107" s="221" t="s">
        <v>23</v>
      </c>
      <c r="L107" s="70"/>
      <c r="M107" s="226" t="s">
        <v>23</v>
      </c>
      <c r="N107" s="227" t="s">
        <v>44</v>
      </c>
      <c r="O107" s="45"/>
      <c r="P107" s="228">
        <f>O107*H107</f>
        <v>0</v>
      </c>
      <c r="Q107" s="228">
        <v>0</v>
      </c>
      <c r="R107" s="228">
        <f>Q107*H107</f>
        <v>0</v>
      </c>
      <c r="S107" s="228">
        <v>0</v>
      </c>
      <c r="T107" s="229">
        <f>S107*H107</f>
        <v>0</v>
      </c>
      <c r="AR107" s="22" t="s">
        <v>141</v>
      </c>
      <c r="AT107" s="22" t="s">
        <v>137</v>
      </c>
      <c r="AU107" s="22" t="s">
        <v>83</v>
      </c>
      <c r="AY107" s="22" t="s">
        <v>135</v>
      </c>
      <c r="BE107" s="230">
        <f>IF(N107="základní",J107,0)</f>
        <v>0</v>
      </c>
      <c r="BF107" s="230">
        <f>IF(N107="snížená",J107,0)</f>
        <v>0</v>
      </c>
      <c r="BG107" s="230">
        <f>IF(N107="zákl. přenesená",J107,0)</f>
        <v>0</v>
      </c>
      <c r="BH107" s="230">
        <f>IF(N107="sníž. přenesená",J107,0)</f>
        <v>0</v>
      </c>
      <c r="BI107" s="230">
        <f>IF(N107="nulová",J107,0)</f>
        <v>0</v>
      </c>
      <c r="BJ107" s="22" t="s">
        <v>81</v>
      </c>
      <c r="BK107" s="230">
        <f>ROUND(I107*H107,2)</f>
        <v>0</v>
      </c>
      <c r="BL107" s="22" t="s">
        <v>141</v>
      </c>
      <c r="BM107" s="22" t="s">
        <v>561</v>
      </c>
    </row>
    <row r="108" s="1" customFormat="1" ht="16.5" customHeight="1">
      <c r="B108" s="44"/>
      <c r="C108" s="219" t="s">
        <v>9</v>
      </c>
      <c r="D108" s="219" t="s">
        <v>137</v>
      </c>
      <c r="E108" s="220" t="s">
        <v>562</v>
      </c>
      <c r="F108" s="221" t="s">
        <v>563</v>
      </c>
      <c r="G108" s="222" t="s">
        <v>166</v>
      </c>
      <c r="H108" s="223">
        <v>1</v>
      </c>
      <c r="I108" s="224"/>
      <c r="J108" s="225">
        <f>ROUND(I108*H108,2)</f>
        <v>0</v>
      </c>
      <c r="K108" s="221" t="s">
        <v>23</v>
      </c>
      <c r="L108" s="70"/>
      <c r="M108" s="226" t="s">
        <v>23</v>
      </c>
      <c r="N108" s="227" t="s">
        <v>44</v>
      </c>
      <c r="O108" s="45"/>
      <c r="P108" s="228">
        <f>O108*H108</f>
        <v>0</v>
      </c>
      <c r="Q108" s="228">
        <v>0</v>
      </c>
      <c r="R108" s="228">
        <f>Q108*H108</f>
        <v>0</v>
      </c>
      <c r="S108" s="228">
        <v>0</v>
      </c>
      <c r="T108" s="229">
        <f>S108*H108</f>
        <v>0</v>
      </c>
      <c r="AR108" s="22" t="s">
        <v>141</v>
      </c>
      <c r="AT108" s="22" t="s">
        <v>137</v>
      </c>
      <c r="AU108" s="22" t="s">
        <v>83</v>
      </c>
      <c r="AY108" s="22" t="s">
        <v>135</v>
      </c>
      <c r="BE108" s="230">
        <f>IF(N108="základní",J108,0)</f>
        <v>0</v>
      </c>
      <c r="BF108" s="230">
        <f>IF(N108="snížená",J108,0)</f>
        <v>0</v>
      </c>
      <c r="BG108" s="230">
        <f>IF(N108="zákl. přenesená",J108,0)</f>
        <v>0</v>
      </c>
      <c r="BH108" s="230">
        <f>IF(N108="sníž. přenesená",J108,0)</f>
        <v>0</v>
      </c>
      <c r="BI108" s="230">
        <f>IF(N108="nulová",J108,0)</f>
        <v>0</v>
      </c>
      <c r="BJ108" s="22" t="s">
        <v>81</v>
      </c>
      <c r="BK108" s="230">
        <f>ROUND(I108*H108,2)</f>
        <v>0</v>
      </c>
      <c r="BL108" s="22" t="s">
        <v>141</v>
      </c>
      <c r="BM108" s="22" t="s">
        <v>564</v>
      </c>
    </row>
    <row r="109" s="1" customFormat="1" ht="38.25" customHeight="1">
      <c r="B109" s="44"/>
      <c r="C109" s="219" t="s">
        <v>333</v>
      </c>
      <c r="D109" s="219" t="s">
        <v>137</v>
      </c>
      <c r="E109" s="220" t="s">
        <v>565</v>
      </c>
      <c r="F109" s="221" t="s">
        <v>566</v>
      </c>
      <c r="G109" s="222" t="s">
        <v>166</v>
      </c>
      <c r="H109" s="223">
        <v>1</v>
      </c>
      <c r="I109" s="224"/>
      <c r="J109" s="225">
        <f>ROUND(I109*H109,2)</f>
        <v>0</v>
      </c>
      <c r="K109" s="221" t="s">
        <v>23</v>
      </c>
      <c r="L109" s="70"/>
      <c r="M109" s="226" t="s">
        <v>23</v>
      </c>
      <c r="N109" s="227" t="s">
        <v>44</v>
      </c>
      <c r="O109" s="45"/>
      <c r="P109" s="228">
        <f>O109*H109</f>
        <v>0</v>
      </c>
      <c r="Q109" s="228">
        <v>0</v>
      </c>
      <c r="R109" s="228">
        <f>Q109*H109</f>
        <v>0</v>
      </c>
      <c r="S109" s="228">
        <v>0</v>
      </c>
      <c r="T109" s="229">
        <f>S109*H109</f>
        <v>0</v>
      </c>
      <c r="AR109" s="22" t="s">
        <v>141</v>
      </c>
      <c r="AT109" s="22" t="s">
        <v>137</v>
      </c>
      <c r="AU109" s="22" t="s">
        <v>83</v>
      </c>
      <c r="AY109" s="22" t="s">
        <v>135</v>
      </c>
      <c r="BE109" s="230">
        <f>IF(N109="základní",J109,0)</f>
        <v>0</v>
      </c>
      <c r="BF109" s="230">
        <f>IF(N109="snížená",J109,0)</f>
        <v>0</v>
      </c>
      <c r="BG109" s="230">
        <f>IF(N109="zákl. přenesená",J109,0)</f>
        <v>0</v>
      </c>
      <c r="BH109" s="230">
        <f>IF(N109="sníž. přenesená",J109,0)</f>
        <v>0</v>
      </c>
      <c r="BI109" s="230">
        <f>IF(N109="nulová",J109,0)</f>
        <v>0</v>
      </c>
      <c r="BJ109" s="22" t="s">
        <v>81</v>
      </c>
      <c r="BK109" s="230">
        <f>ROUND(I109*H109,2)</f>
        <v>0</v>
      </c>
      <c r="BL109" s="22" t="s">
        <v>141</v>
      </c>
      <c r="BM109" s="22" t="s">
        <v>567</v>
      </c>
    </row>
    <row r="110" s="1" customFormat="1" ht="25.5" customHeight="1">
      <c r="B110" s="44"/>
      <c r="C110" s="219" t="s">
        <v>338</v>
      </c>
      <c r="D110" s="219" t="s">
        <v>137</v>
      </c>
      <c r="E110" s="220" t="s">
        <v>568</v>
      </c>
      <c r="F110" s="221" t="s">
        <v>569</v>
      </c>
      <c r="G110" s="222" t="s">
        <v>166</v>
      </c>
      <c r="H110" s="223">
        <v>1</v>
      </c>
      <c r="I110" s="224"/>
      <c r="J110" s="225">
        <f>ROUND(I110*H110,2)</f>
        <v>0</v>
      </c>
      <c r="K110" s="221" t="s">
        <v>23</v>
      </c>
      <c r="L110" s="70"/>
      <c r="M110" s="226" t="s">
        <v>23</v>
      </c>
      <c r="N110" s="227" t="s">
        <v>44</v>
      </c>
      <c r="O110" s="45"/>
      <c r="P110" s="228">
        <f>O110*H110</f>
        <v>0</v>
      </c>
      <c r="Q110" s="228">
        <v>0</v>
      </c>
      <c r="R110" s="228">
        <f>Q110*H110</f>
        <v>0</v>
      </c>
      <c r="S110" s="228">
        <v>0</v>
      </c>
      <c r="T110" s="229">
        <f>S110*H110</f>
        <v>0</v>
      </c>
      <c r="AR110" s="22" t="s">
        <v>141</v>
      </c>
      <c r="AT110" s="22" t="s">
        <v>137</v>
      </c>
      <c r="AU110" s="22" t="s">
        <v>83</v>
      </c>
      <c r="AY110" s="22" t="s">
        <v>135</v>
      </c>
      <c r="BE110" s="230">
        <f>IF(N110="základní",J110,0)</f>
        <v>0</v>
      </c>
      <c r="BF110" s="230">
        <f>IF(N110="snížená",J110,0)</f>
        <v>0</v>
      </c>
      <c r="BG110" s="230">
        <f>IF(N110="zákl. přenesená",J110,0)</f>
        <v>0</v>
      </c>
      <c r="BH110" s="230">
        <f>IF(N110="sníž. přenesená",J110,0)</f>
        <v>0</v>
      </c>
      <c r="BI110" s="230">
        <f>IF(N110="nulová",J110,0)</f>
        <v>0</v>
      </c>
      <c r="BJ110" s="22" t="s">
        <v>81</v>
      </c>
      <c r="BK110" s="230">
        <f>ROUND(I110*H110,2)</f>
        <v>0</v>
      </c>
      <c r="BL110" s="22" t="s">
        <v>141</v>
      </c>
      <c r="BM110" s="22" t="s">
        <v>570</v>
      </c>
    </row>
    <row r="111" s="10" customFormat="1" ht="29.88" customHeight="1">
      <c r="B111" s="203"/>
      <c r="C111" s="204"/>
      <c r="D111" s="205" t="s">
        <v>72</v>
      </c>
      <c r="E111" s="217" t="s">
        <v>571</v>
      </c>
      <c r="F111" s="217" t="s">
        <v>572</v>
      </c>
      <c r="G111" s="204"/>
      <c r="H111" s="204"/>
      <c r="I111" s="207"/>
      <c r="J111" s="218">
        <f>BK111</f>
        <v>0</v>
      </c>
      <c r="K111" s="204"/>
      <c r="L111" s="209"/>
      <c r="M111" s="210"/>
      <c r="N111" s="211"/>
      <c r="O111" s="211"/>
      <c r="P111" s="212">
        <f>SUM(P112:P115)</f>
        <v>0</v>
      </c>
      <c r="Q111" s="211"/>
      <c r="R111" s="212">
        <f>SUM(R112:R115)</f>
        <v>0</v>
      </c>
      <c r="S111" s="211"/>
      <c r="T111" s="213">
        <f>SUM(T112:T115)</f>
        <v>0</v>
      </c>
      <c r="AR111" s="214" t="s">
        <v>81</v>
      </c>
      <c r="AT111" s="215" t="s">
        <v>72</v>
      </c>
      <c r="AU111" s="215" t="s">
        <v>81</v>
      </c>
      <c r="AY111" s="214" t="s">
        <v>135</v>
      </c>
      <c r="BK111" s="216">
        <f>SUM(BK112:BK115)</f>
        <v>0</v>
      </c>
    </row>
    <row r="112" s="1" customFormat="1" ht="16.5" customHeight="1">
      <c r="B112" s="44"/>
      <c r="C112" s="219" t="s">
        <v>342</v>
      </c>
      <c r="D112" s="219" t="s">
        <v>137</v>
      </c>
      <c r="E112" s="220" t="s">
        <v>573</v>
      </c>
      <c r="F112" s="221" t="s">
        <v>574</v>
      </c>
      <c r="G112" s="222" t="s">
        <v>188</v>
      </c>
      <c r="H112" s="223">
        <v>3</v>
      </c>
      <c r="I112" s="224"/>
      <c r="J112" s="225">
        <f>ROUND(I112*H112,2)</f>
        <v>0</v>
      </c>
      <c r="K112" s="221" t="s">
        <v>23</v>
      </c>
      <c r="L112" s="70"/>
      <c r="M112" s="226" t="s">
        <v>23</v>
      </c>
      <c r="N112" s="227" t="s">
        <v>44</v>
      </c>
      <c r="O112" s="45"/>
      <c r="P112" s="228">
        <f>O112*H112</f>
        <v>0</v>
      </c>
      <c r="Q112" s="228">
        <v>0</v>
      </c>
      <c r="R112" s="228">
        <f>Q112*H112</f>
        <v>0</v>
      </c>
      <c r="S112" s="228">
        <v>0</v>
      </c>
      <c r="T112" s="229">
        <f>S112*H112</f>
        <v>0</v>
      </c>
      <c r="AR112" s="22" t="s">
        <v>141</v>
      </c>
      <c r="AT112" s="22" t="s">
        <v>137</v>
      </c>
      <c r="AU112" s="22" t="s">
        <v>83</v>
      </c>
      <c r="AY112" s="22" t="s">
        <v>135</v>
      </c>
      <c r="BE112" s="230">
        <f>IF(N112="základní",J112,0)</f>
        <v>0</v>
      </c>
      <c r="BF112" s="230">
        <f>IF(N112="snížená",J112,0)</f>
        <v>0</v>
      </c>
      <c r="BG112" s="230">
        <f>IF(N112="zákl. přenesená",J112,0)</f>
        <v>0</v>
      </c>
      <c r="BH112" s="230">
        <f>IF(N112="sníž. přenesená",J112,0)</f>
        <v>0</v>
      </c>
      <c r="BI112" s="230">
        <f>IF(N112="nulová",J112,0)</f>
        <v>0</v>
      </c>
      <c r="BJ112" s="22" t="s">
        <v>81</v>
      </c>
      <c r="BK112" s="230">
        <f>ROUND(I112*H112,2)</f>
        <v>0</v>
      </c>
      <c r="BL112" s="22" t="s">
        <v>141</v>
      </c>
      <c r="BM112" s="22" t="s">
        <v>575</v>
      </c>
    </row>
    <row r="113" s="1" customFormat="1" ht="16.5" customHeight="1">
      <c r="B113" s="44"/>
      <c r="C113" s="219" t="s">
        <v>347</v>
      </c>
      <c r="D113" s="219" t="s">
        <v>137</v>
      </c>
      <c r="E113" s="220" t="s">
        <v>576</v>
      </c>
      <c r="F113" s="221" t="s">
        <v>577</v>
      </c>
      <c r="G113" s="222" t="s">
        <v>188</v>
      </c>
      <c r="H113" s="223">
        <v>3</v>
      </c>
      <c r="I113" s="224"/>
      <c r="J113" s="225">
        <f>ROUND(I113*H113,2)</f>
        <v>0</v>
      </c>
      <c r="K113" s="221" t="s">
        <v>23</v>
      </c>
      <c r="L113" s="70"/>
      <c r="M113" s="226" t="s">
        <v>23</v>
      </c>
      <c r="N113" s="227" t="s">
        <v>44</v>
      </c>
      <c r="O113" s="45"/>
      <c r="P113" s="228">
        <f>O113*H113</f>
        <v>0</v>
      </c>
      <c r="Q113" s="228">
        <v>0</v>
      </c>
      <c r="R113" s="228">
        <f>Q113*H113</f>
        <v>0</v>
      </c>
      <c r="S113" s="228">
        <v>0</v>
      </c>
      <c r="T113" s="229">
        <f>S113*H113</f>
        <v>0</v>
      </c>
      <c r="AR113" s="22" t="s">
        <v>141</v>
      </c>
      <c r="AT113" s="22" t="s">
        <v>137</v>
      </c>
      <c r="AU113" s="22" t="s">
        <v>83</v>
      </c>
      <c r="AY113" s="22" t="s">
        <v>135</v>
      </c>
      <c r="BE113" s="230">
        <f>IF(N113="základní",J113,0)</f>
        <v>0</v>
      </c>
      <c r="BF113" s="230">
        <f>IF(N113="snížená",J113,0)</f>
        <v>0</v>
      </c>
      <c r="BG113" s="230">
        <f>IF(N113="zákl. přenesená",J113,0)</f>
        <v>0</v>
      </c>
      <c r="BH113" s="230">
        <f>IF(N113="sníž. přenesená",J113,0)</f>
        <v>0</v>
      </c>
      <c r="BI113" s="230">
        <f>IF(N113="nulová",J113,0)</f>
        <v>0</v>
      </c>
      <c r="BJ113" s="22" t="s">
        <v>81</v>
      </c>
      <c r="BK113" s="230">
        <f>ROUND(I113*H113,2)</f>
        <v>0</v>
      </c>
      <c r="BL113" s="22" t="s">
        <v>141</v>
      </c>
      <c r="BM113" s="22" t="s">
        <v>578</v>
      </c>
    </row>
    <row r="114" s="1" customFormat="1" ht="16.5" customHeight="1">
      <c r="B114" s="44"/>
      <c r="C114" s="219" t="s">
        <v>351</v>
      </c>
      <c r="D114" s="219" t="s">
        <v>137</v>
      </c>
      <c r="E114" s="220" t="s">
        <v>579</v>
      </c>
      <c r="F114" s="221" t="s">
        <v>580</v>
      </c>
      <c r="G114" s="222" t="s">
        <v>188</v>
      </c>
      <c r="H114" s="223">
        <v>15</v>
      </c>
      <c r="I114" s="224"/>
      <c r="J114" s="225">
        <f>ROUND(I114*H114,2)</f>
        <v>0</v>
      </c>
      <c r="K114" s="221" t="s">
        <v>23</v>
      </c>
      <c r="L114" s="70"/>
      <c r="M114" s="226" t="s">
        <v>23</v>
      </c>
      <c r="N114" s="227" t="s">
        <v>44</v>
      </c>
      <c r="O114" s="45"/>
      <c r="P114" s="228">
        <f>O114*H114</f>
        <v>0</v>
      </c>
      <c r="Q114" s="228">
        <v>0</v>
      </c>
      <c r="R114" s="228">
        <f>Q114*H114</f>
        <v>0</v>
      </c>
      <c r="S114" s="228">
        <v>0</v>
      </c>
      <c r="T114" s="229">
        <f>S114*H114</f>
        <v>0</v>
      </c>
      <c r="AR114" s="22" t="s">
        <v>141</v>
      </c>
      <c r="AT114" s="22" t="s">
        <v>137</v>
      </c>
      <c r="AU114" s="22" t="s">
        <v>83</v>
      </c>
      <c r="AY114" s="22" t="s">
        <v>135</v>
      </c>
      <c r="BE114" s="230">
        <f>IF(N114="základní",J114,0)</f>
        <v>0</v>
      </c>
      <c r="BF114" s="230">
        <f>IF(N114="snížená",J114,0)</f>
        <v>0</v>
      </c>
      <c r="BG114" s="230">
        <f>IF(N114="zákl. přenesená",J114,0)</f>
        <v>0</v>
      </c>
      <c r="BH114" s="230">
        <f>IF(N114="sníž. přenesená",J114,0)</f>
        <v>0</v>
      </c>
      <c r="BI114" s="230">
        <f>IF(N114="nulová",J114,0)</f>
        <v>0</v>
      </c>
      <c r="BJ114" s="22" t="s">
        <v>81</v>
      </c>
      <c r="BK114" s="230">
        <f>ROUND(I114*H114,2)</f>
        <v>0</v>
      </c>
      <c r="BL114" s="22" t="s">
        <v>141</v>
      </c>
      <c r="BM114" s="22" t="s">
        <v>581</v>
      </c>
    </row>
    <row r="115" s="1" customFormat="1" ht="16.5" customHeight="1">
      <c r="B115" s="44"/>
      <c r="C115" s="219" t="s">
        <v>355</v>
      </c>
      <c r="D115" s="219" t="s">
        <v>137</v>
      </c>
      <c r="E115" s="220" t="s">
        <v>582</v>
      </c>
      <c r="F115" s="221" t="s">
        <v>583</v>
      </c>
      <c r="G115" s="222" t="s">
        <v>584</v>
      </c>
      <c r="H115" s="223">
        <v>1</v>
      </c>
      <c r="I115" s="224"/>
      <c r="J115" s="225">
        <f>ROUND(I115*H115,2)</f>
        <v>0</v>
      </c>
      <c r="K115" s="221" t="s">
        <v>23</v>
      </c>
      <c r="L115" s="70"/>
      <c r="M115" s="226" t="s">
        <v>23</v>
      </c>
      <c r="N115" s="267" t="s">
        <v>44</v>
      </c>
      <c r="O115" s="268"/>
      <c r="P115" s="269">
        <f>O115*H115</f>
        <v>0</v>
      </c>
      <c r="Q115" s="269">
        <v>0</v>
      </c>
      <c r="R115" s="269">
        <f>Q115*H115</f>
        <v>0</v>
      </c>
      <c r="S115" s="269">
        <v>0</v>
      </c>
      <c r="T115" s="270">
        <f>S115*H115</f>
        <v>0</v>
      </c>
      <c r="AR115" s="22" t="s">
        <v>141</v>
      </c>
      <c r="AT115" s="22" t="s">
        <v>137</v>
      </c>
      <c r="AU115" s="22" t="s">
        <v>83</v>
      </c>
      <c r="AY115" s="22" t="s">
        <v>135</v>
      </c>
      <c r="BE115" s="230">
        <f>IF(N115="základní",J115,0)</f>
        <v>0</v>
      </c>
      <c r="BF115" s="230">
        <f>IF(N115="snížená",J115,0)</f>
        <v>0</v>
      </c>
      <c r="BG115" s="230">
        <f>IF(N115="zákl. přenesená",J115,0)</f>
        <v>0</v>
      </c>
      <c r="BH115" s="230">
        <f>IF(N115="sníž. přenesená",J115,0)</f>
        <v>0</v>
      </c>
      <c r="BI115" s="230">
        <f>IF(N115="nulová",J115,0)</f>
        <v>0</v>
      </c>
      <c r="BJ115" s="22" t="s">
        <v>81</v>
      </c>
      <c r="BK115" s="230">
        <f>ROUND(I115*H115,2)</f>
        <v>0</v>
      </c>
      <c r="BL115" s="22" t="s">
        <v>141</v>
      </c>
      <c r="BM115" s="22" t="s">
        <v>585</v>
      </c>
    </row>
    <row r="116" s="1" customFormat="1" ht="6.96" customHeight="1">
      <c r="B116" s="65"/>
      <c r="C116" s="66"/>
      <c r="D116" s="66"/>
      <c r="E116" s="66"/>
      <c r="F116" s="66"/>
      <c r="G116" s="66"/>
      <c r="H116" s="66"/>
      <c r="I116" s="164"/>
      <c r="J116" s="66"/>
      <c r="K116" s="66"/>
      <c r="L116" s="70"/>
    </row>
  </sheetData>
  <sheetProtection sheet="1" autoFilter="0" formatColumns="0" formatRows="0" objects="1" scenarios="1" spinCount="100000" saltValue="4bXCbUG8cPnWKa3WwU3k3VSoZ2HG+YRzUz0P19WSfhwf0JCJHYvlnxLzolFSN09QFnvAfuYREJ+NN1IoDqxruw==" hashValue="DYDxk5OVJV8nnAuxai+4dWlRI3+CXwgTHRRsgsGMsrGUquecAWK7cwimcCiSo2Q68qXhMRlSE523cfA27dSo+A==" algorithmName="SHA-512" password="CC35"/>
  <autoFilter ref="C80:K115"/>
  <mergeCells count="10">
    <mergeCell ref="E7:H7"/>
    <mergeCell ref="E9:H9"/>
    <mergeCell ref="E24:H24"/>
    <mergeCell ref="E45:H45"/>
    <mergeCell ref="E47:H47"/>
    <mergeCell ref="J51:J52"/>
    <mergeCell ref="E71:H71"/>
    <mergeCell ref="E73:H73"/>
    <mergeCell ref="G1:H1"/>
    <mergeCell ref="L2:V2"/>
  </mergeCells>
  <hyperlinks>
    <hyperlink ref="F1:G1" location="C2" display="1) Krycí list soupisu"/>
    <hyperlink ref="G1:H1" location="C54" display="2) Rekapitulace"/>
    <hyperlink ref="J1" location="C80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4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9"/>
      <c r="B1" s="135"/>
      <c r="C1" s="135"/>
      <c r="D1" s="136" t="s">
        <v>1</v>
      </c>
      <c r="E1" s="135"/>
      <c r="F1" s="137" t="s">
        <v>102</v>
      </c>
      <c r="G1" s="137" t="s">
        <v>103</v>
      </c>
      <c r="H1" s="137"/>
      <c r="I1" s="138"/>
      <c r="J1" s="137" t="s">
        <v>104</v>
      </c>
      <c r="K1" s="136" t="s">
        <v>105</v>
      </c>
      <c r="L1" s="137" t="s">
        <v>106</v>
      </c>
      <c r="M1" s="137"/>
      <c r="N1" s="137"/>
      <c r="O1" s="137"/>
      <c r="P1" s="137"/>
      <c r="Q1" s="137"/>
      <c r="R1" s="137"/>
      <c r="S1" s="137"/>
      <c r="T1" s="137"/>
      <c r="U1" s="18"/>
      <c r="V1" s="18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</row>
    <row r="2" ht="36.96" customHeight="1">
      <c r="L2"/>
      <c r="AT2" s="22" t="s">
        <v>98</v>
      </c>
    </row>
    <row r="3" ht="6.96" customHeight="1">
      <c r="B3" s="23"/>
      <c r="C3" s="24"/>
      <c r="D3" s="24"/>
      <c r="E3" s="24"/>
      <c r="F3" s="24"/>
      <c r="G3" s="24"/>
      <c r="H3" s="24"/>
      <c r="I3" s="139"/>
      <c r="J3" s="24"/>
      <c r="K3" s="25"/>
      <c r="AT3" s="22" t="s">
        <v>83</v>
      </c>
    </row>
    <row r="4" ht="36.96" customHeight="1">
      <c r="B4" s="26"/>
      <c r="C4" s="27"/>
      <c r="D4" s="28" t="s">
        <v>107</v>
      </c>
      <c r="E4" s="27"/>
      <c r="F4" s="27"/>
      <c r="G4" s="27"/>
      <c r="H4" s="27"/>
      <c r="I4" s="140"/>
      <c r="J4" s="27"/>
      <c r="K4" s="29"/>
      <c r="M4" s="30" t="s">
        <v>12</v>
      </c>
      <c r="AT4" s="22" t="s">
        <v>6</v>
      </c>
    </row>
    <row r="5" ht="6.96" customHeight="1">
      <c r="B5" s="26"/>
      <c r="C5" s="27"/>
      <c r="D5" s="27"/>
      <c r="E5" s="27"/>
      <c r="F5" s="27"/>
      <c r="G5" s="27"/>
      <c r="H5" s="27"/>
      <c r="I5" s="140"/>
      <c r="J5" s="27"/>
      <c r="K5" s="29"/>
    </row>
    <row r="6">
      <c r="B6" s="26"/>
      <c r="C6" s="27"/>
      <c r="D6" s="38" t="s">
        <v>18</v>
      </c>
      <c r="E6" s="27"/>
      <c r="F6" s="27"/>
      <c r="G6" s="27"/>
      <c r="H6" s="27"/>
      <c r="I6" s="140"/>
      <c r="J6" s="27"/>
      <c r="K6" s="29"/>
    </row>
    <row r="7" ht="16.5" customHeight="1">
      <c r="B7" s="26"/>
      <c r="C7" s="27"/>
      <c r="D7" s="27"/>
      <c r="E7" s="141" t="str">
        <f>'Rekapitulace stavby'!K6</f>
        <v>Náhrada lávky přes Labe ev.č. V-33</v>
      </c>
      <c r="F7" s="38"/>
      <c r="G7" s="38"/>
      <c r="H7" s="38"/>
      <c r="I7" s="140"/>
      <c r="J7" s="27"/>
      <c r="K7" s="29"/>
    </row>
    <row r="8" s="1" customFormat="1">
      <c r="B8" s="44"/>
      <c r="C8" s="45"/>
      <c r="D8" s="38" t="s">
        <v>108</v>
      </c>
      <c r="E8" s="45"/>
      <c r="F8" s="45"/>
      <c r="G8" s="45"/>
      <c r="H8" s="45"/>
      <c r="I8" s="142"/>
      <c r="J8" s="45"/>
      <c r="K8" s="49"/>
    </row>
    <row r="9" s="1" customFormat="1" ht="36.96" customHeight="1">
      <c r="B9" s="44"/>
      <c r="C9" s="45"/>
      <c r="D9" s="45"/>
      <c r="E9" s="143" t="s">
        <v>586</v>
      </c>
      <c r="F9" s="45"/>
      <c r="G9" s="45"/>
      <c r="H9" s="45"/>
      <c r="I9" s="142"/>
      <c r="J9" s="45"/>
      <c r="K9" s="49"/>
    </row>
    <row r="10" s="1" customFormat="1">
      <c r="B10" s="44"/>
      <c r="C10" s="45"/>
      <c r="D10" s="45"/>
      <c r="E10" s="45"/>
      <c r="F10" s="45"/>
      <c r="G10" s="45"/>
      <c r="H10" s="45"/>
      <c r="I10" s="142"/>
      <c r="J10" s="45"/>
      <c r="K10" s="49"/>
    </row>
    <row r="11" s="1" customFormat="1" ht="14.4" customHeight="1">
      <c r="B11" s="44"/>
      <c r="C11" s="45"/>
      <c r="D11" s="38" t="s">
        <v>20</v>
      </c>
      <c r="E11" s="45"/>
      <c r="F11" s="33" t="s">
        <v>21</v>
      </c>
      <c r="G11" s="45"/>
      <c r="H11" s="45"/>
      <c r="I11" s="144" t="s">
        <v>22</v>
      </c>
      <c r="J11" s="33" t="s">
        <v>23</v>
      </c>
      <c r="K11" s="49"/>
    </row>
    <row r="12" s="1" customFormat="1" ht="14.4" customHeight="1">
      <c r="B12" s="44"/>
      <c r="C12" s="45"/>
      <c r="D12" s="38" t="s">
        <v>24</v>
      </c>
      <c r="E12" s="45"/>
      <c r="F12" s="33" t="s">
        <v>25</v>
      </c>
      <c r="G12" s="45"/>
      <c r="H12" s="45"/>
      <c r="I12" s="144" t="s">
        <v>26</v>
      </c>
      <c r="J12" s="145" t="str">
        <f>'Rekapitulace stavby'!AN8</f>
        <v>9. 4. 2018</v>
      </c>
      <c r="K12" s="49"/>
    </row>
    <row r="13" s="1" customFormat="1" ht="10.8" customHeight="1">
      <c r="B13" s="44"/>
      <c r="C13" s="45"/>
      <c r="D13" s="45"/>
      <c r="E13" s="45"/>
      <c r="F13" s="45"/>
      <c r="G13" s="45"/>
      <c r="H13" s="45"/>
      <c r="I13" s="142"/>
      <c r="J13" s="45"/>
      <c r="K13" s="49"/>
    </row>
    <row r="14" s="1" customFormat="1" ht="14.4" customHeight="1">
      <c r="B14" s="44"/>
      <c r="C14" s="45"/>
      <c r="D14" s="38" t="s">
        <v>28</v>
      </c>
      <c r="E14" s="45"/>
      <c r="F14" s="45"/>
      <c r="G14" s="45"/>
      <c r="H14" s="45"/>
      <c r="I14" s="144" t="s">
        <v>29</v>
      </c>
      <c r="J14" s="33" t="s">
        <v>23</v>
      </c>
      <c r="K14" s="49"/>
    </row>
    <row r="15" s="1" customFormat="1" ht="18" customHeight="1">
      <c r="B15" s="44"/>
      <c r="C15" s="45"/>
      <c r="D15" s="45"/>
      <c r="E15" s="33" t="s">
        <v>30</v>
      </c>
      <c r="F15" s="45"/>
      <c r="G15" s="45"/>
      <c r="H15" s="45"/>
      <c r="I15" s="144" t="s">
        <v>31</v>
      </c>
      <c r="J15" s="33" t="s">
        <v>23</v>
      </c>
      <c r="K15" s="49"/>
    </row>
    <row r="16" s="1" customFormat="1" ht="6.96" customHeight="1">
      <c r="B16" s="44"/>
      <c r="C16" s="45"/>
      <c r="D16" s="45"/>
      <c r="E16" s="45"/>
      <c r="F16" s="45"/>
      <c r="G16" s="45"/>
      <c r="H16" s="45"/>
      <c r="I16" s="142"/>
      <c r="J16" s="45"/>
      <c r="K16" s="49"/>
    </row>
    <row r="17" s="1" customFormat="1" ht="14.4" customHeight="1">
      <c r="B17" s="44"/>
      <c r="C17" s="45"/>
      <c r="D17" s="38" t="s">
        <v>32</v>
      </c>
      <c r="E17" s="45"/>
      <c r="F17" s="45"/>
      <c r="G17" s="45"/>
      <c r="H17" s="45"/>
      <c r="I17" s="144" t="s">
        <v>29</v>
      </c>
      <c r="J17" s="33" t="str">
        <f>IF('Rekapitulace stavby'!AN13="Vyplň údaj","",IF('Rekapitulace stavby'!AN13="","",'Rekapitulace stavby'!AN13))</f>
        <v/>
      </c>
      <c r="K17" s="49"/>
    </row>
    <row r="18" s="1" customFormat="1" ht="18" customHeight="1">
      <c r="B18" s="44"/>
      <c r="C18" s="45"/>
      <c r="D18" s="45"/>
      <c r="E18" s="33" t="str">
        <f>IF('Rekapitulace stavby'!E14="Vyplň údaj","",IF('Rekapitulace stavby'!E14="","",'Rekapitulace stavby'!E14))</f>
        <v/>
      </c>
      <c r="F18" s="45"/>
      <c r="G18" s="45"/>
      <c r="H18" s="45"/>
      <c r="I18" s="144" t="s">
        <v>31</v>
      </c>
      <c r="J18" s="33" t="str">
        <f>IF('Rekapitulace stavby'!AN14="Vyplň údaj","",IF('Rekapitulace stavby'!AN14="","",'Rekapitulace stavby'!AN14))</f>
        <v/>
      </c>
      <c r="K18" s="49"/>
    </row>
    <row r="19" s="1" customFormat="1" ht="6.96" customHeight="1">
      <c r="B19" s="44"/>
      <c r="C19" s="45"/>
      <c r="D19" s="45"/>
      <c r="E19" s="45"/>
      <c r="F19" s="45"/>
      <c r="G19" s="45"/>
      <c r="H19" s="45"/>
      <c r="I19" s="142"/>
      <c r="J19" s="45"/>
      <c r="K19" s="49"/>
    </row>
    <row r="20" s="1" customFormat="1" ht="14.4" customHeight="1">
      <c r="B20" s="44"/>
      <c r="C20" s="45"/>
      <c r="D20" s="38" t="s">
        <v>34</v>
      </c>
      <c r="E20" s="45"/>
      <c r="F20" s="45"/>
      <c r="G20" s="45"/>
      <c r="H20" s="45"/>
      <c r="I20" s="144" t="s">
        <v>29</v>
      </c>
      <c r="J20" s="33" t="s">
        <v>23</v>
      </c>
      <c r="K20" s="49"/>
    </row>
    <row r="21" s="1" customFormat="1" ht="18" customHeight="1">
      <c r="B21" s="44"/>
      <c r="C21" s="45"/>
      <c r="D21" s="45"/>
      <c r="E21" s="33" t="s">
        <v>35</v>
      </c>
      <c r="F21" s="45"/>
      <c r="G21" s="45"/>
      <c r="H21" s="45"/>
      <c r="I21" s="144" t="s">
        <v>31</v>
      </c>
      <c r="J21" s="33" t="s">
        <v>23</v>
      </c>
      <c r="K21" s="49"/>
    </row>
    <row r="22" s="1" customFormat="1" ht="6.96" customHeight="1">
      <c r="B22" s="44"/>
      <c r="C22" s="45"/>
      <c r="D22" s="45"/>
      <c r="E22" s="45"/>
      <c r="F22" s="45"/>
      <c r="G22" s="45"/>
      <c r="H22" s="45"/>
      <c r="I22" s="142"/>
      <c r="J22" s="45"/>
      <c r="K22" s="49"/>
    </row>
    <row r="23" s="1" customFormat="1" ht="14.4" customHeight="1">
      <c r="B23" s="44"/>
      <c r="C23" s="45"/>
      <c r="D23" s="38" t="s">
        <v>37</v>
      </c>
      <c r="E23" s="45"/>
      <c r="F23" s="45"/>
      <c r="G23" s="45"/>
      <c r="H23" s="45"/>
      <c r="I23" s="142"/>
      <c r="J23" s="45"/>
      <c r="K23" s="49"/>
    </row>
    <row r="24" s="6" customFormat="1" ht="16.5" customHeight="1">
      <c r="B24" s="146"/>
      <c r="C24" s="147"/>
      <c r="D24" s="147"/>
      <c r="E24" s="42" t="s">
        <v>23</v>
      </c>
      <c r="F24" s="42"/>
      <c r="G24" s="42"/>
      <c r="H24" s="42"/>
      <c r="I24" s="148"/>
      <c r="J24" s="147"/>
      <c r="K24" s="149"/>
    </row>
    <row r="25" s="1" customFormat="1" ht="6.96" customHeight="1">
      <c r="B25" s="44"/>
      <c r="C25" s="45"/>
      <c r="D25" s="45"/>
      <c r="E25" s="45"/>
      <c r="F25" s="45"/>
      <c r="G25" s="45"/>
      <c r="H25" s="45"/>
      <c r="I25" s="142"/>
      <c r="J25" s="45"/>
      <c r="K25" s="49"/>
    </row>
    <row r="26" s="1" customFormat="1" ht="6.96" customHeight="1">
      <c r="B26" s="44"/>
      <c r="C26" s="45"/>
      <c r="D26" s="104"/>
      <c r="E26" s="104"/>
      <c r="F26" s="104"/>
      <c r="G26" s="104"/>
      <c r="H26" s="104"/>
      <c r="I26" s="150"/>
      <c r="J26" s="104"/>
      <c r="K26" s="151"/>
    </row>
    <row r="27" s="1" customFormat="1" ht="25.44" customHeight="1">
      <c r="B27" s="44"/>
      <c r="C27" s="45"/>
      <c r="D27" s="152" t="s">
        <v>39</v>
      </c>
      <c r="E27" s="45"/>
      <c r="F27" s="45"/>
      <c r="G27" s="45"/>
      <c r="H27" s="45"/>
      <c r="I27" s="142"/>
      <c r="J27" s="153">
        <f>ROUND(J78,2)</f>
        <v>0</v>
      </c>
      <c r="K27" s="49"/>
    </row>
    <row r="28" s="1" customFormat="1" ht="6.96" customHeight="1">
      <c r="B28" s="44"/>
      <c r="C28" s="45"/>
      <c r="D28" s="104"/>
      <c r="E28" s="104"/>
      <c r="F28" s="104"/>
      <c r="G28" s="104"/>
      <c r="H28" s="104"/>
      <c r="I28" s="150"/>
      <c r="J28" s="104"/>
      <c r="K28" s="151"/>
    </row>
    <row r="29" s="1" customFormat="1" ht="14.4" customHeight="1">
      <c r="B29" s="44"/>
      <c r="C29" s="45"/>
      <c r="D29" s="45"/>
      <c r="E29" s="45"/>
      <c r="F29" s="50" t="s">
        <v>41</v>
      </c>
      <c r="G29" s="45"/>
      <c r="H29" s="45"/>
      <c r="I29" s="154" t="s">
        <v>40</v>
      </c>
      <c r="J29" s="50" t="s">
        <v>42</v>
      </c>
      <c r="K29" s="49"/>
    </row>
    <row r="30" s="1" customFormat="1" ht="14.4" customHeight="1">
      <c r="B30" s="44"/>
      <c r="C30" s="45"/>
      <c r="D30" s="53" t="s">
        <v>43</v>
      </c>
      <c r="E30" s="53" t="s">
        <v>44</v>
      </c>
      <c r="F30" s="155">
        <f>ROUND(SUM(BE78:BE81), 2)</f>
        <v>0</v>
      </c>
      <c r="G30" s="45"/>
      <c r="H30" s="45"/>
      <c r="I30" s="156">
        <v>0.20999999999999999</v>
      </c>
      <c r="J30" s="155">
        <f>ROUND(ROUND((SUM(BE78:BE81)), 2)*I30, 2)</f>
        <v>0</v>
      </c>
      <c r="K30" s="49"/>
    </row>
    <row r="31" s="1" customFormat="1" ht="14.4" customHeight="1">
      <c r="B31" s="44"/>
      <c r="C31" s="45"/>
      <c r="D31" s="45"/>
      <c r="E31" s="53" t="s">
        <v>45</v>
      </c>
      <c r="F31" s="155">
        <f>ROUND(SUM(BF78:BF81), 2)</f>
        <v>0</v>
      </c>
      <c r="G31" s="45"/>
      <c r="H31" s="45"/>
      <c r="I31" s="156">
        <v>0.14999999999999999</v>
      </c>
      <c r="J31" s="155">
        <f>ROUND(ROUND((SUM(BF78:BF81)), 2)*I31, 2)</f>
        <v>0</v>
      </c>
      <c r="K31" s="49"/>
    </row>
    <row r="32" hidden="1" s="1" customFormat="1" ht="14.4" customHeight="1">
      <c r="B32" s="44"/>
      <c r="C32" s="45"/>
      <c r="D32" s="45"/>
      <c r="E32" s="53" t="s">
        <v>46</v>
      </c>
      <c r="F32" s="155">
        <f>ROUND(SUM(BG78:BG81), 2)</f>
        <v>0</v>
      </c>
      <c r="G32" s="45"/>
      <c r="H32" s="45"/>
      <c r="I32" s="156">
        <v>0.20999999999999999</v>
      </c>
      <c r="J32" s="155">
        <v>0</v>
      </c>
      <c r="K32" s="49"/>
    </row>
    <row r="33" hidden="1" s="1" customFormat="1" ht="14.4" customHeight="1">
      <c r="B33" s="44"/>
      <c r="C33" s="45"/>
      <c r="D33" s="45"/>
      <c r="E33" s="53" t="s">
        <v>47</v>
      </c>
      <c r="F33" s="155">
        <f>ROUND(SUM(BH78:BH81), 2)</f>
        <v>0</v>
      </c>
      <c r="G33" s="45"/>
      <c r="H33" s="45"/>
      <c r="I33" s="156">
        <v>0.14999999999999999</v>
      </c>
      <c r="J33" s="155">
        <v>0</v>
      </c>
      <c r="K33" s="49"/>
    </row>
    <row r="34" hidden="1" s="1" customFormat="1" ht="14.4" customHeight="1">
      <c r="B34" s="44"/>
      <c r="C34" s="45"/>
      <c r="D34" s="45"/>
      <c r="E34" s="53" t="s">
        <v>48</v>
      </c>
      <c r="F34" s="155">
        <f>ROUND(SUM(BI78:BI81), 2)</f>
        <v>0</v>
      </c>
      <c r="G34" s="45"/>
      <c r="H34" s="45"/>
      <c r="I34" s="156">
        <v>0</v>
      </c>
      <c r="J34" s="155">
        <v>0</v>
      </c>
      <c r="K34" s="49"/>
    </row>
    <row r="35" s="1" customFormat="1" ht="6.96" customHeight="1">
      <c r="B35" s="44"/>
      <c r="C35" s="45"/>
      <c r="D35" s="45"/>
      <c r="E35" s="45"/>
      <c r="F35" s="45"/>
      <c r="G35" s="45"/>
      <c r="H35" s="45"/>
      <c r="I35" s="142"/>
      <c r="J35" s="45"/>
      <c r="K35" s="49"/>
    </row>
    <row r="36" s="1" customFormat="1" ht="25.44" customHeight="1">
      <c r="B36" s="44"/>
      <c r="C36" s="157"/>
      <c r="D36" s="158" t="s">
        <v>49</v>
      </c>
      <c r="E36" s="96"/>
      <c r="F36" s="96"/>
      <c r="G36" s="159" t="s">
        <v>50</v>
      </c>
      <c r="H36" s="160" t="s">
        <v>51</v>
      </c>
      <c r="I36" s="161"/>
      <c r="J36" s="162">
        <f>SUM(J27:J34)</f>
        <v>0</v>
      </c>
      <c r="K36" s="163"/>
    </row>
    <row r="37" s="1" customFormat="1" ht="14.4" customHeight="1">
      <c r="B37" s="65"/>
      <c r="C37" s="66"/>
      <c r="D37" s="66"/>
      <c r="E37" s="66"/>
      <c r="F37" s="66"/>
      <c r="G37" s="66"/>
      <c r="H37" s="66"/>
      <c r="I37" s="164"/>
      <c r="J37" s="66"/>
      <c r="K37" s="67"/>
    </row>
    <row r="41" s="1" customFormat="1" ht="6.96" customHeight="1">
      <c r="B41" s="165"/>
      <c r="C41" s="166"/>
      <c r="D41" s="166"/>
      <c r="E41" s="166"/>
      <c r="F41" s="166"/>
      <c r="G41" s="166"/>
      <c r="H41" s="166"/>
      <c r="I41" s="167"/>
      <c r="J41" s="166"/>
      <c r="K41" s="168"/>
    </row>
    <row r="42" s="1" customFormat="1" ht="36.96" customHeight="1">
      <c r="B42" s="44"/>
      <c r="C42" s="28" t="s">
        <v>110</v>
      </c>
      <c r="D42" s="45"/>
      <c r="E42" s="45"/>
      <c r="F42" s="45"/>
      <c r="G42" s="45"/>
      <c r="H42" s="45"/>
      <c r="I42" s="142"/>
      <c r="J42" s="45"/>
      <c r="K42" s="49"/>
    </row>
    <row r="43" s="1" customFormat="1" ht="6.96" customHeight="1">
      <c r="B43" s="44"/>
      <c r="C43" s="45"/>
      <c r="D43" s="45"/>
      <c r="E43" s="45"/>
      <c r="F43" s="45"/>
      <c r="G43" s="45"/>
      <c r="H43" s="45"/>
      <c r="I43" s="142"/>
      <c r="J43" s="45"/>
      <c r="K43" s="49"/>
    </row>
    <row r="44" s="1" customFormat="1" ht="14.4" customHeight="1">
      <c r="B44" s="44"/>
      <c r="C44" s="38" t="s">
        <v>18</v>
      </c>
      <c r="D44" s="45"/>
      <c r="E44" s="45"/>
      <c r="F44" s="45"/>
      <c r="G44" s="45"/>
      <c r="H44" s="45"/>
      <c r="I44" s="142"/>
      <c r="J44" s="45"/>
      <c r="K44" s="49"/>
    </row>
    <row r="45" s="1" customFormat="1" ht="16.5" customHeight="1">
      <c r="B45" s="44"/>
      <c r="C45" s="45"/>
      <c r="D45" s="45"/>
      <c r="E45" s="141" t="str">
        <f>E7</f>
        <v>Náhrada lávky přes Labe ev.č. V-33</v>
      </c>
      <c r="F45" s="38"/>
      <c r="G45" s="38"/>
      <c r="H45" s="38"/>
      <c r="I45" s="142"/>
      <c r="J45" s="45"/>
      <c r="K45" s="49"/>
    </row>
    <row r="46" s="1" customFormat="1" ht="14.4" customHeight="1">
      <c r="B46" s="44"/>
      <c r="C46" s="38" t="s">
        <v>108</v>
      </c>
      <c r="D46" s="45"/>
      <c r="E46" s="45"/>
      <c r="F46" s="45"/>
      <c r="G46" s="45"/>
      <c r="H46" s="45"/>
      <c r="I46" s="142"/>
      <c r="J46" s="45"/>
      <c r="K46" s="49"/>
    </row>
    <row r="47" s="1" customFormat="1" ht="17.25" customHeight="1">
      <c r="B47" s="44"/>
      <c r="C47" s="45"/>
      <c r="D47" s="45"/>
      <c r="E47" s="143" t="str">
        <f>E9</f>
        <v>06 - SO-06 Veřejné osvětlení</v>
      </c>
      <c r="F47" s="45"/>
      <c r="G47" s="45"/>
      <c r="H47" s="45"/>
      <c r="I47" s="142"/>
      <c r="J47" s="45"/>
      <c r="K47" s="49"/>
    </row>
    <row r="48" s="1" customFormat="1" ht="6.96" customHeight="1">
      <c r="B48" s="44"/>
      <c r="C48" s="45"/>
      <c r="D48" s="45"/>
      <c r="E48" s="45"/>
      <c r="F48" s="45"/>
      <c r="G48" s="45"/>
      <c r="H48" s="45"/>
      <c r="I48" s="142"/>
      <c r="J48" s="45"/>
      <c r="K48" s="49"/>
    </row>
    <row r="49" s="1" customFormat="1" ht="18" customHeight="1">
      <c r="B49" s="44"/>
      <c r="C49" s="38" t="s">
        <v>24</v>
      </c>
      <c r="D49" s="45"/>
      <c r="E49" s="45"/>
      <c r="F49" s="33" t="str">
        <f>F12</f>
        <v xml:space="preserve"> </v>
      </c>
      <c r="G49" s="45"/>
      <c r="H49" s="45"/>
      <c r="I49" s="144" t="s">
        <v>26</v>
      </c>
      <c r="J49" s="145" t="str">
        <f>IF(J12="","",J12)</f>
        <v>9. 4. 2018</v>
      </c>
      <c r="K49" s="49"/>
    </row>
    <row r="50" s="1" customFormat="1" ht="6.96" customHeight="1">
      <c r="B50" s="44"/>
      <c r="C50" s="45"/>
      <c r="D50" s="45"/>
      <c r="E50" s="45"/>
      <c r="F50" s="45"/>
      <c r="G50" s="45"/>
      <c r="H50" s="45"/>
      <c r="I50" s="142"/>
      <c r="J50" s="45"/>
      <c r="K50" s="49"/>
    </row>
    <row r="51" s="1" customFormat="1">
      <c r="B51" s="44"/>
      <c r="C51" s="38" t="s">
        <v>28</v>
      </c>
      <c r="D51" s="45"/>
      <c r="E51" s="45"/>
      <c r="F51" s="33" t="str">
        <f>E15</f>
        <v>Město Vrchlabí</v>
      </c>
      <c r="G51" s="45"/>
      <c r="H51" s="45"/>
      <c r="I51" s="144" t="s">
        <v>34</v>
      </c>
      <c r="J51" s="42" t="str">
        <f>E21</f>
        <v>Ing. J.Chaloupský, Trutnov</v>
      </c>
      <c r="K51" s="49"/>
    </row>
    <row r="52" s="1" customFormat="1" ht="14.4" customHeight="1">
      <c r="B52" s="44"/>
      <c r="C52" s="38" t="s">
        <v>32</v>
      </c>
      <c r="D52" s="45"/>
      <c r="E52" s="45"/>
      <c r="F52" s="33" t="str">
        <f>IF(E18="","",E18)</f>
        <v/>
      </c>
      <c r="G52" s="45"/>
      <c r="H52" s="45"/>
      <c r="I52" s="142"/>
      <c r="J52" s="169"/>
      <c r="K52" s="49"/>
    </row>
    <row r="53" s="1" customFormat="1" ht="10.32" customHeight="1">
      <c r="B53" s="44"/>
      <c r="C53" s="45"/>
      <c r="D53" s="45"/>
      <c r="E53" s="45"/>
      <c r="F53" s="45"/>
      <c r="G53" s="45"/>
      <c r="H53" s="45"/>
      <c r="I53" s="142"/>
      <c r="J53" s="45"/>
      <c r="K53" s="49"/>
    </row>
    <row r="54" s="1" customFormat="1" ht="29.28" customHeight="1">
      <c r="B54" s="44"/>
      <c r="C54" s="170" t="s">
        <v>111</v>
      </c>
      <c r="D54" s="157"/>
      <c r="E54" s="157"/>
      <c r="F54" s="157"/>
      <c r="G54" s="157"/>
      <c r="H54" s="157"/>
      <c r="I54" s="171"/>
      <c r="J54" s="172" t="s">
        <v>112</v>
      </c>
      <c r="K54" s="173"/>
    </row>
    <row r="55" s="1" customFormat="1" ht="10.32" customHeight="1">
      <c r="B55" s="44"/>
      <c r="C55" s="45"/>
      <c r="D55" s="45"/>
      <c r="E55" s="45"/>
      <c r="F55" s="45"/>
      <c r="G55" s="45"/>
      <c r="H55" s="45"/>
      <c r="I55" s="142"/>
      <c r="J55" s="45"/>
      <c r="K55" s="49"/>
    </row>
    <row r="56" s="1" customFormat="1" ht="29.28" customHeight="1">
      <c r="B56" s="44"/>
      <c r="C56" s="174" t="s">
        <v>113</v>
      </c>
      <c r="D56" s="45"/>
      <c r="E56" s="45"/>
      <c r="F56" s="45"/>
      <c r="G56" s="45"/>
      <c r="H56" s="45"/>
      <c r="I56" s="142"/>
      <c r="J56" s="153">
        <f>J78</f>
        <v>0</v>
      </c>
      <c r="K56" s="49"/>
      <c r="AU56" s="22" t="s">
        <v>114</v>
      </c>
    </row>
    <row r="57" s="7" customFormat="1" ht="24.96" customHeight="1">
      <c r="B57" s="175"/>
      <c r="C57" s="176"/>
      <c r="D57" s="177" t="s">
        <v>587</v>
      </c>
      <c r="E57" s="178"/>
      <c r="F57" s="178"/>
      <c r="G57" s="178"/>
      <c r="H57" s="178"/>
      <c r="I57" s="179"/>
      <c r="J57" s="180">
        <f>J79</f>
        <v>0</v>
      </c>
      <c r="K57" s="181"/>
    </row>
    <row r="58" s="8" customFormat="1" ht="19.92" customHeight="1">
      <c r="B58" s="182"/>
      <c r="C58" s="183"/>
      <c r="D58" s="184" t="s">
        <v>588</v>
      </c>
      <c r="E58" s="185"/>
      <c r="F58" s="185"/>
      <c r="G58" s="185"/>
      <c r="H58" s="185"/>
      <c r="I58" s="186"/>
      <c r="J58" s="187">
        <f>J80</f>
        <v>0</v>
      </c>
      <c r="K58" s="188"/>
    </row>
    <row r="59" s="1" customFormat="1" ht="21.84" customHeight="1">
      <c r="B59" s="44"/>
      <c r="C59" s="45"/>
      <c r="D59" s="45"/>
      <c r="E59" s="45"/>
      <c r="F59" s="45"/>
      <c r="G59" s="45"/>
      <c r="H59" s="45"/>
      <c r="I59" s="142"/>
      <c r="J59" s="45"/>
      <c r="K59" s="49"/>
    </row>
    <row r="60" s="1" customFormat="1" ht="6.96" customHeight="1">
      <c r="B60" s="65"/>
      <c r="C60" s="66"/>
      <c r="D60" s="66"/>
      <c r="E60" s="66"/>
      <c r="F60" s="66"/>
      <c r="G60" s="66"/>
      <c r="H60" s="66"/>
      <c r="I60" s="164"/>
      <c r="J60" s="66"/>
      <c r="K60" s="67"/>
    </row>
    <row r="64" s="1" customFormat="1" ht="6.96" customHeight="1">
      <c r="B64" s="68"/>
      <c r="C64" s="69"/>
      <c r="D64" s="69"/>
      <c r="E64" s="69"/>
      <c r="F64" s="69"/>
      <c r="G64" s="69"/>
      <c r="H64" s="69"/>
      <c r="I64" s="167"/>
      <c r="J64" s="69"/>
      <c r="K64" s="69"/>
      <c r="L64" s="70"/>
    </row>
    <row r="65" s="1" customFormat="1" ht="36.96" customHeight="1">
      <c r="B65" s="44"/>
      <c r="C65" s="71" t="s">
        <v>119</v>
      </c>
      <c r="D65" s="72"/>
      <c r="E65" s="72"/>
      <c r="F65" s="72"/>
      <c r="G65" s="72"/>
      <c r="H65" s="72"/>
      <c r="I65" s="189"/>
      <c r="J65" s="72"/>
      <c r="K65" s="72"/>
      <c r="L65" s="70"/>
    </row>
    <row r="66" s="1" customFormat="1" ht="6.96" customHeight="1">
      <c r="B66" s="44"/>
      <c r="C66" s="72"/>
      <c r="D66" s="72"/>
      <c r="E66" s="72"/>
      <c r="F66" s="72"/>
      <c r="G66" s="72"/>
      <c r="H66" s="72"/>
      <c r="I66" s="189"/>
      <c r="J66" s="72"/>
      <c r="K66" s="72"/>
      <c r="L66" s="70"/>
    </row>
    <row r="67" s="1" customFormat="1" ht="14.4" customHeight="1">
      <c r="B67" s="44"/>
      <c r="C67" s="74" t="s">
        <v>18</v>
      </c>
      <c r="D67" s="72"/>
      <c r="E67" s="72"/>
      <c r="F67" s="72"/>
      <c r="G67" s="72"/>
      <c r="H67" s="72"/>
      <c r="I67" s="189"/>
      <c r="J67" s="72"/>
      <c r="K67" s="72"/>
      <c r="L67" s="70"/>
    </row>
    <row r="68" s="1" customFormat="1" ht="16.5" customHeight="1">
      <c r="B68" s="44"/>
      <c r="C68" s="72"/>
      <c r="D68" s="72"/>
      <c r="E68" s="190" t="str">
        <f>E7</f>
        <v>Náhrada lávky přes Labe ev.č. V-33</v>
      </c>
      <c r="F68" s="74"/>
      <c r="G68" s="74"/>
      <c r="H68" s="74"/>
      <c r="I68" s="189"/>
      <c r="J68" s="72"/>
      <c r="K68" s="72"/>
      <c r="L68" s="70"/>
    </row>
    <row r="69" s="1" customFormat="1" ht="14.4" customHeight="1">
      <c r="B69" s="44"/>
      <c r="C69" s="74" t="s">
        <v>108</v>
      </c>
      <c r="D69" s="72"/>
      <c r="E69" s="72"/>
      <c r="F69" s="72"/>
      <c r="G69" s="72"/>
      <c r="H69" s="72"/>
      <c r="I69" s="189"/>
      <c r="J69" s="72"/>
      <c r="K69" s="72"/>
      <c r="L69" s="70"/>
    </row>
    <row r="70" s="1" customFormat="1" ht="17.25" customHeight="1">
      <c r="B70" s="44"/>
      <c r="C70" s="72"/>
      <c r="D70" s="72"/>
      <c r="E70" s="80" t="str">
        <f>E9</f>
        <v>06 - SO-06 Veřejné osvětlení</v>
      </c>
      <c r="F70" s="72"/>
      <c r="G70" s="72"/>
      <c r="H70" s="72"/>
      <c r="I70" s="189"/>
      <c r="J70" s="72"/>
      <c r="K70" s="72"/>
      <c r="L70" s="70"/>
    </row>
    <row r="71" s="1" customFormat="1" ht="6.96" customHeight="1">
      <c r="B71" s="44"/>
      <c r="C71" s="72"/>
      <c r="D71" s="72"/>
      <c r="E71" s="72"/>
      <c r="F71" s="72"/>
      <c r="G71" s="72"/>
      <c r="H71" s="72"/>
      <c r="I71" s="189"/>
      <c r="J71" s="72"/>
      <c r="K71" s="72"/>
      <c r="L71" s="70"/>
    </row>
    <row r="72" s="1" customFormat="1" ht="18" customHeight="1">
      <c r="B72" s="44"/>
      <c r="C72" s="74" t="s">
        <v>24</v>
      </c>
      <c r="D72" s="72"/>
      <c r="E72" s="72"/>
      <c r="F72" s="191" t="str">
        <f>F12</f>
        <v xml:space="preserve"> </v>
      </c>
      <c r="G72" s="72"/>
      <c r="H72" s="72"/>
      <c r="I72" s="192" t="s">
        <v>26</v>
      </c>
      <c r="J72" s="83" t="str">
        <f>IF(J12="","",J12)</f>
        <v>9. 4. 2018</v>
      </c>
      <c r="K72" s="72"/>
      <c r="L72" s="70"/>
    </row>
    <row r="73" s="1" customFormat="1" ht="6.96" customHeight="1">
      <c r="B73" s="44"/>
      <c r="C73" s="72"/>
      <c r="D73" s="72"/>
      <c r="E73" s="72"/>
      <c r="F73" s="72"/>
      <c r="G73" s="72"/>
      <c r="H73" s="72"/>
      <c r="I73" s="189"/>
      <c r="J73" s="72"/>
      <c r="K73" s="72"/>
      <c r="L73" s="70"/>
    </row>
    <row r="74" s="1" customFormat="1">
      <c r="B74" s="44"/>
      <c r="C74" s="74" t="s">
        <v>28</v>
      </c>
      <c r="D74" s="72"/>
      <c r="E74" s="72"/>
      <c r="F74" s="191" t="str">
        <f>E15</f>
        <v>Město Vrchlabí</v>
      </c>
      <c r="G74" s="72"/>
      <c r="H74" s="72"/>
      <c r="I74" s="192" t="s">
        <v>34</v>
      </c>
      <c r="J74" s="191" t="str">
        <f>E21</f>
        <v>Ing. J.Chaloupský, Trutnov</v>
      </c>
      <c r="K74" s="72"/>
      <c r="L74" s="70"/>
    </row>
    <row r="75" s="1" customFormat="1" ht="14.4" customHeight="1">
      <c r="B75" s="44"/>
      <c r="C75" s="74" t="s">
        <v>32</v>
      </c>
      <c r="D75" s="72"/>
      <c r="E75" s="72"/>
      <c r="F75" s="191" t="str">
        <f>IF(E18="","",E18)</f>
        <v/>
      </c>
      <c r="G75" s="72"/>
      <c r="H75" s="72"/>
      <c r="I75" s="189"/>
      <c r="J75" s="72"/>
      <c r="K75" s="72"/>
      <c r="L75" s="70"/>
    </row>
    <row r="76" s="1" customFormat="1" ht="10.32" customHeight="1">
      <c r="B76" s="44"/>
      <c r="C76" s="72"/>
      <c r="D76" s="72"/>
      <c r="E76" s="72"/>
      <c r="F76" s="72"/>
      <c r="G76" s="72"/>
      <c r="H76" s="72"/>
      <c r="I76" s="189"/>
      <c r="J76" s="72"/>
      <c r="K76" s="72"/>
      <c r="L76" s="70"/>
    </row>
    <row r="77" s="9" customFormat="1" ht="29.28" customHeight="1">
      <c r="B77" s="193"/>
      <c r="C77" s="194" t="s">
        <v>120</v>
      </c>
      <c r="D77" s="195" t="s">
        <v>58</v>
      </c>
      <c r="E77" s="195" t="s">
        <v>54</v>
      </c>
      <c r="F77" s="195" t="s">
        <v>121</v>
      </c>
      <c r="G77" s="195" t="s">
        <v>122</v>
      </c>
      <c r="H77" s="195" t="s">
        <v>123</v>
      </c>
      <c r="I77" s="196" t="s">
        <v>124</v>
      </c>
      <c r="J77" s="195" t="s">
        <v>112</v>
      </c>
      <c r="K77" s="197" t="s">
        <v>125</v>
      </c>
      <c r="L77" s="198"/>
      <c r="M77" s="100" t="s">
        <v>126</v>
      </c>
      <c r="N77" s="101" t="s">
        <v>43</v>
      </c>
      <c r="O77" s="101" t="s">
        <v>127</v>
      </c>
      <c r="P77" s="101" t="s">
        <v>128</v>
      </c>
      <c r="Q77" s="101" t="s">
        <v>129</v>
      </c>
      <c r="R77" s="101" t="s">
        <v>130</v>
      </c>
      <c r="S77" s="101" t="s">
        <v>131</v>
      </c>
      <c r="T77" s="102" t="s">
        <v>132</v>
      </c>
    </row>
    <row r="78" s="1" customFormat="1" ht="29.28" customHeight="1">
      <c r="B78" s="44"/>
      <c r="C78" s="106" t="s">
        <v>113</v>
      </c>
      <c r="D78" s="72"/>
      <c r="E78" s="72"/>
      <c r="F78" s="72"/>
      <c r="G78" s="72"/>
      <c r="H78" s="72"/>
      <c r="I78" s="189"/>
      <c r="J78" s="199">
        <f>BK78</f>
        <v>0</v>
      </c>
      <c r="K78" s="72"/>
      <c r="L78" s="70"/>
      <c r="M78" s="103"/>
      <c r="N78" s="104"/>
      <c r="O78" s="104"/>
      <c r="P78" s="200">
        <f>P79</f>
        <v>0</v>
      </c>
      <c r="Q78" s="104"/>
      <c r="R78" s="200">
        <f>R79</f>
        <v>0</v>
      </c>
      <c r="S78" s="104"/>
      <c r="T78" s="201">
        <f>T79</f>
        <v>0</v>
      </c>
      <c r="AT78" s="22" t="s">
        <v>72</v>
      </c>
      <c r="AU78" s="22" t="s">
        <v>114</v>
      </c>
      <c r="BK78" s="202">
        <f>BK79</f>
        <v>0</v>
      </c>
    </row>
    <row r="79" s="10" customFormat="1" ht="37.44" customHeight="1">
      <c r="B79" s="203"/>
      <c r="C79" s="204"/>
      <c r="D79" s="205" t="s">
        <v>72</v>
      </c>
      <c r="E79" s="206" t="s">
        <v>150</v>
      </c>
      <c r="F79" s="206" t="s">
        <v>589</v>
      </c>
      <c r="G79" s="204"/>
      <c r="H79" s="204"/>
      <c r="I79" s="207"/>
      <c r="J79" s="208">
        <f>BK79</f>
        <v>0</v>
      </c>
      <c r="K79" s="204"/>
      <c r="L79" s="209"/>
      <c r="M79" s="210"/>
      <c r="N79" s="211"/>
      <c r="O79" s="211"/>
      <c r="P79" s="212">
        <f>P80</f>
        <v>0</v>
      </c>
      <c r="Q79" s="211"/>
      <c r="R79" s="212">
        <f>R80</f>
        <v>0</v>
      </c>
      <c r="S79" s="211"/>
      <c r="T79" s="213">
        <f>T80</f>
        <v>0</v>
      </c>
      <c r="AR79" s="214" t="s">
        <v>149</v>
      </c>
      <c r="AT79" s="215" t="s">
        <v>72</v>
      </c>
      <c r="AU79" s="215" t="s">
        <v>73</v>
      </c>
      <c r="AY79" s="214" t="s">
        <v>135</v>
      </c>
      <c r="BK79" s="216">
        <f>BK80</f>
        <v>0</v>
      </c>
    </row>
    <row r="80" s="10" customFormat="1" ht="19.92" customHeight="1">
      <c r="B80" s="203"/>
      <c r="C80" s="204"/>
      <c r="D80" s="205" t="s">
        <v>72</v>
      </c>
      <c r="E80" s="217" t="s">
        <v>590</v>
      </c>
      <c r="F80" s="217" t="s">
        <v>591</v>
      </c>
      <c r="G80" s="204"/>
      <c r="H80" s="204"/>
      <c r="I80" s="207"/>
      <c r="J80" s="218">
        <f>BK80</f>
        <v>0</v>
      </c>
      <c r="K80" s="204"/>
      <c r="L80" s="209"/>
      <c r="M80" s="210"/>
      <c r="N80" s="211"/>
      <c r="O80" s="211"/>
      <c r="P80" s="212">
        <f>P81</f>
        <v>0</v>
      </c>
      <c r="Q80" s="211"/>
      <c r="R80" s="212">
        <f>R81</f>
        <v>0</v>
      </c>
      <c r="S80" s="211"/>
      <c r="T80" s="213">
        <f>T81</f>
        <v>0</v>
      </c>
      <c r="AR80" s="214" t="s">
        <v>149</v>
      </c>
      <c r="AT80" s="215" t="s">
        <v>72</v>
      </c>
      <c r="AU80" s="215" t="s">
        <v>81</v>
      </c>
      <c r="AY80" s="214" t="s">
        <v>135</v>
      </c>
      <c r="BK80" s="216">
        <f>BK81</f>
        <v>0</v>
      </c>
    </row>
    <row r="81" s="1" customFormat="1" ht="16.5" customHeight="1">
      <c r="B81" s="44"/>
      <c r="C81" s="219" t="s">
        <v>81</v>
      </c>
      <c r="D81" s="219" t="s">
        <v>137</v>
      </c>
      <c r="E81" s="220" t="s">
        <v>592</v>
      </c>
      <c r="F81" s="221" t="s">
        <v>593</v>
      </c>
      <c r="G81" s="222" t="s">
        <v>166</v>
      </c>
      <c r="H81" s="223">
        <v>1</v>
      </c>
      <c r="I81" s="224"/>
      <c r="J81" s="225">
        <f>ROUND(I81*H81,2)</f>
        <v>0</v>
      </c>
      <c r="K81" s="221" t="s">
        <v>23</v>
      </c>
      <c r="L81" s="70"/>
      <c r="M81" s="226" t="s">
        <v>23</v>
      </c>
      <c r="N81" s="267" t="s">
        <v>44</v>
      </c>
      <c r="O81" s="268"/>
      <c r="P81" s="269">
        <f>O81*H81</f>
        <v>0</v>
      </c>
      <c r="Q81" s="269">
        <v>0</v>
      </c>
      <c r="R81" s="269">
        <f>Q81*H81</f>
        <v>0</v>
      </c>
      <c r="S81" s="269">
        <v>0</v>
      </c>
      <c r="T81" s="270">
        <f>S81*H81</f>
        <v>0</v>
      </c>
      <c r="AR81" s="22" t="s">
        <v>594</v>
      </c>
      <c r="AT81" s="22" t="s">
        <v>137</v>
      </c>
      <c r="AU81" s="22" t="s">
        <v>83</v>
      </c>
      <c r="AY81" s="22" t="s">
        <v>135</v>
      </c>
      <c r="BE81" s="230">
        <f>IF(N81="základní",J81,0)</f>
        <v>0</v>
      </c>
      <c r="BF81" s="230">
        <f>IF(N81="snížená",J81,0)</f>
        <v>0</v>
      </c>
      <c r="BG81" s="230">
        <f>IF(N81="zákl. přenesená",J81,0)</f>
        <v>0</v>
      </c>
      <c r="BH81" s="230">
        <f>IF(N81="sníž. přenesená",J81,0)</f>
        <v>0</v>
      </c>
      <c r="BI81" s="230">
        <f>IF(N81="nulová",J81,0)</f>
        <v>0</v>
      </c>
      <c r="BJ81" s="22" t="s">
        <v>81</v>
      </c>
      <c r="BK81" s="230">
        <f>ROUND(I81*H81,2)</f>
        <v>0</v>
      </c>
      <c r="BL81" s="22" t="s">
        <v>594</v>
      </c>
      <c r="BM81" s="22" t="s">
        <v>595</v>
      </c>
    </row>
    <row r="82" s="1" customFormat="1" ht="6.96" customHeight="1">
      <c r="B82" s="65"/>
      <c r="C82" s="66"/>
      <c r="D82" s="66"/>
      <c r="E82" s="66"/>
      <c r="F82" s="66"/>
      <c r="G82" s="66"/>
      <c r="H82" s="66"/>
      <c r="I82" s="164"/>
      <c r="J82" s="66"/>
      <c r="K82" s="66"/>
      <c r="L82" s="70"/>
    </row>
  </sheetData>
  <sheetProtection sheet="1" autoFilter="0" formatColumns="0" formatRows="0" objects="1" scenarios="1" spinCount="100000" saltValue="yoWrJebab+KihdtLOJ6sqRZQLKESNAwL14nLd4hXLtd9QEnXxdWLRJrBGQktaLvPkLB+jbQ91iCRb6YKSV3HXA==" hashValue="Izf8Rb8HDPeDptu6ugtRg5gkQGRDe74pjz9+qycHkT2PJ/KfttIiwqXQ5GhMwu0+18NxxSuvO+eWbkzqab9XpQ==" algorithmName="SHA-512" password="CC35"/>
  <autoFilter ref="C77:K81"/>
  <mergeCells count="10">
    <mergeCell ref="E7:H7"/>
    <mergeCell ref="E9:H9"/>
    <mergeCell ref="E24:H24"/>
    <mergeCell ref="E45:H45"/>
    <mergeCell ref="E47:H47"/>
    <mergeCell ref="J51:J52"/>
    <mergeCell ref="E68:H68"/>
    <mergeCell ref="E70:H70"/>
    <mergeCell ref="G1:H1"/>
    <mergeCell ref="L2:V2"/>
  </mergeCells>
  <hyperlinks>
    <hyperlink ref="F1:G1" location="C2" display="1) Krycí list soupisu"/>
    <hyperlink ref="G1:H1" location="C54" display="2) Rekapitulace"/>
    <hyperlink ref="J1" location="C77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4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9"/>
      <c r="B1" s="135"/>
      <c r="C1" s="135"/>
      <c r="D1" s="136" t="s">
        <v>1</v>
      </c>
      <c r="E1" s="135"/>
      <c r="F1" s="137" t="s">
        <v>102</v>
      </c>
      <c r="G1" s="137" t="s">
        <v>103</v>
      </c>
      <c r="H1" s="137"/>
      <c r="I1" s="138"/>
      <c r="J1" s="137" t="s">
        <v>104</v>
      </c>
      <c r="K1" s="136" t="s">
        <v>105</v>
      </c>
      <c r="L1" s="137" t="s">
        <v>106</v>
      </c>
      <c r="M1" s="137"/>
      <c r="N1" s="137"/>
      <c r="O1" s="137"/>
      <c r="P1" s="137"/>
      <c r="Q1" s="137"/>
      <c r="R1" s="137"/>
      <c r="S1" s="137"/>
      <c r="T1" s="137"/>
      <c r="U1" s="18"/>
      <c r="V1" s="18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</row>
    <row r="2" ht="36.96" customHeight="1">
      <c r="L2"/>
      <c r="AT2" s="22" t="s">
        <v>101</v>
      </c>
    </row>
    <row r="3" ht="6.96" customHeight="1">
      <c r="B3" s="23"/>
      <c r="C3" s="24"/>
      <c r="D3" s="24"/>
      <c r="E3" s="24"/>
      <c r="F3" s="24"/>
      <c r="G3" s="24"/>
      <c r="H3" s="24"/>
      <c r="I3" s="139"/>
      <c r="J3" s="24"/>
      <c r="K3" s="25"/>
      <c r="AT3" s="22" t="s">
        <v>83</v>
      </c>
    </row>
    <row r="4" ht="36.96" customHeight="1">
      <c r="B4" s="26"/>
      <c r="C4" s="27"/>
      <c r="D4" s="28" t="s">
        <v>107</v>
      </c>
      <c r="E4" s="27"/>
      <c r="F4" s="27"/>
      <c r="G4" s="27"/>
      <c r="H4" s="27"/>
      <c r="I4" s="140"/>
      <c r="J4" s="27"/>
      <c r="K4" s="29"/>
      <c r="M4" s="30" t="s">
        <v>12</v>
      </c>
      <c r="AT4" s="22" t="s">
        <v>6</v>
      </c>
    </row>
    <row r="5" ht="6.96" customHeight="1">
      <c r="B5" s="26"/>
      <c r="C5" s="27"/>
      <c r="D5" s="27"/>
      <c r="E5" s="27"/>
      <c r="F5" s="27"/>
      <c r="G5" s="27"/>
      <c r="H5" s="27"/>
      <c r="I5" s="140"/>
      <c r="J5" s="27"/>
      <c r="K5" s="29"/>
    </row>
    <row r="6">
      <c r="B6" s="26"/>
      <c r="C6" s="27"/>
      <c r="D6" s="38" t="s">
        <v>18</v>
      </c>
      <c r="E6" s="27"/>
      <c r="F6" s="27"/>
      <c r="G6" s="27"/>
      <c r="H6" s="27"/>
      <c r="I6" s="140"/>
      <c r="J6" s="27"/>
      <c r="K6" s="29"/>
    </row>
    <row r="7" ht="16.5" customHeight="1">
      <c r="B7" s="26"/>
      <c r="C7" s="27"/>
      <c r="D7" s="27"/>
      <c r="E7" s="141" t="str">
        <f>'Rekapitulace stavby'!K6</f>
        <v>Náhrada lávky přes Labe ev.č. V-33</v>
      </c>
      <c r="F7" s="38"/>
      <c r="G7" s="38"/>
      <c r="H7" s="38"/>
      <c r="I7" s="140"/>
      <c r="J7" s="27"/>
      <c r="K7" s="29"/>
    </row>
    <row r="8" s="1" customFormat="1">
      <c r="B8" s="44"/>
      <c r="C8" s="45"/>
      <c r="D8" s="38" t="s">
        <v>108</v>
      </c>
      <c r="E8" s="45"/>
      <c r="F8" s="45"/>
      <c r="G8" s="45"/>
      <c r="H8" s="45"/>
      <c r="I8" s="142"/>
      <c r="J8" s="45"/>
      <c r="K8" s="49"/>
    </row>
    <row r="9" s="1" customFormat="1" ht="36.96" customHeight="1">
      <c r="B9" s="44"/>
      <c r="C9" s="45"/>
      <c r="D9" s="45"/>
      <c r="E9" s="143" t="s">
        <v>596</v>
      </c>
      <c r="F9" s="45"/>
      <c r="G9" s="45"/>
      <c r="H9" s="45"/>
      <c r="I9" s="142"/>
      <c r="J9" s="45"/>
      <c r="K9" s="49"/>
    </row>
    <row r="10" s="1" customFormat="1">
      <c r="B10" s="44"/>
      <c r="C10" s="45"/>
      <c r="D10" s="45"/>
      <c r="E10" s="45"/>
      <c r="F10" s="45"/>
      <c r="G10" s="45"/>
      <c r="H10" s="45"/>
      <c r="I10" s="142"/>
      <c r="J10" s="45"/>
      <c r="K10" s="49"/>
    </row>
    <row r="11" s="1" customFormat="1" ht="14.4" customHeight="1">
      <c r="B11" s="44"/>
      <c r="C11" s="45"/>
      <c r="D11" s="38" t="s">
        <v>20</v>
      </c>
      <c r="E11" s="45"/>
      <c r="F11" s="33" t="s">
        <v>21</v>
      </c>
      <c r="G11" s="45"/>
      <c r="H11" s="45"/>
      <c r="I11" s="144" t="s">
        <v>22</v>
      </c>
      <c r="J11" s="33" t="s">
        <v>23</v>
      </c>
      <c r="K11" s="49"/>
    </row>
    <row r="12" s="1" customFormat="1" ht="14.4" customHeight="1">
      <c r="B12" s="44"/>
      <c r="C12" s="45"/>
      <c r="D12" s="38" t="s">
        <v>24</v>
      </c>
      <c r="E12" s="45"/>
      <c r="F12" s="33" t="s">
        <v>25</v>
      </c>
      <c r="G12" s="45"/>
      <c r="H12" s="45"/>
      <c r="I12" s="144" t="s">
        <v>26</v>
      </c>
      <c r="J12" s="145" t="str">
        <f>'Rekapitulace stavby'!AN8</f>
        <v>9. 4. 2018</v>
      </c>
      <c r="K12" s="49"/>
    </row>
    <row r="13" s="1" customFormat="1" ht="10.8" customHeight="1">
      <c r="B13" s="44"/>
      <c r="C13" s="45"/>
      <c r="D13" s="45"/>
      <c r="E13" s="45"/>
      <c r="F13" s="45"/>
      <c r="G13" s="45"/>
      <c r="H13" s="45"/>
      <c r="I13" s="142"/>
      <c r="J13" s="45"/>
      <c r="K13" s="49"/>
    </row>
    <row r="14" s="1" customFormat="1" ht="14.4" customHeight="1">
      <c r="B14" s="44"/>
      <c r="C14" s="45"/>
      <c r="D14" s="38" t="s">
        <v>28</v>
      </c>
      <c r="E14" s="45"/>
      <c r="F14" s="45"/>
      <c r="G14" s="45"/>
      <c r="H14" s="45"/>
      <c r="I14" s="144" t="s">
        <v>29</v>
      </c>
      <c r="J14" s="33" t="s">
        <v>23</v>
      </c>
      <c r="K14" s="49"/>
    </row>
    <row r="15" s="1" customFormat="1" ht="18" customHeight="1">
      <c r="B15" s="44"/>
      <c r="C15" s="45"/>
      <c r="D15" s="45"/>
      <c r="E15" s="33" t="s">
        <v>30</v>
      </c>
      <c r="F15" s="45"/>
      <c r="G15" s="45"/>
      <c r="H15" s="45"/>
      <c r="I15" s="144" t="s">
        <v>31</v>
      </c>
      <c r="J15" s="33" t="s">
        <v>23</v>
      </c>
      <c r="K15" s="49"/>
    </row>
    <row r="16" s="1" customFormat="1" ht="6.96" customHeight="1">
      <c r="B16" s="44"/>
      <c r="C16" s="45"/>
      <c r="D16" s="45"/>
      <c r="E16" s="45"/>
      <c r="F16" s="45"/>
      <c r="G16" s="45"/>
      <c r="H16" s="45"/>
      <c r="I16" s="142"/>
      <c r="J16" s="45"/>
      <c r="K16" s="49"/>
    </row>
    <row r="17" s="1" customFormat="1" ht="14.4" customHeight="1">
      <c r="B17" s="44"/>
      <c r="C17" s="45"/>
      <c r="D17" s="38" t="s">
        <v>32</v>
      </c>
      <c r="E17" s="45"/>
      <c r="F17" s="45"/>
      <c r="G17" s="45"/>
      <c r="H17" s="45"/>
      <c r="I17" s="144" t="s">
        <v>29</v>
      </c>
      <c r="J17" s="33" t="str">
        <f>IF('Rekapitulace stavby'!AN13="Vyplň údaj","",IF('Rekapitulace stavby'!AN13="","",'Rekapitulace stavby'!AN13))</f>
        <v/>
      </c>
      <c r="K17" s="49"/>
    </row>
    <row r="18" s="1" customFormat="1" ht="18" customHeight="1">
      <c r="B18" s="44"/>
      <c r="C18" s="45"/>
      <c r="D18" s="45"/>
      <c r="E18" s="33" t="str">
        <f>IF('Rekapitulace stavby'!E14="Vyplň údaj","",IF('Rekapitulace stavby'!E14="","",'Rekapitulace stavby'!E14))</f>
        <v/>
      </c>
      <c r="F18" s="45"/>
      <c r="G18" s="45"/>
      <c r="H18" s="45"/>
      <c r="I18" s="144" t="s">
        <v>31</v>
      </c>
      <c r="J18" s="33" t="str">
        <f>IF('Rekapitulace stavby'!AN14="Vyplň údaj","",IF('Rekapitulace stavby'!AN14="","",'Rekapitulace stavby'!AN14))</f>
        <v/>
      </c>
      <c r="K18" s="49"/>
    </row>
    <row r="19" s="1" customFormat="1" ht="6.96" customHeight="1">
      <c r="B19" s="44"/>
      <c r="C19" s="45"/>
      <c r="D19" s="45"/>
      <c r="E19" s="45"/>
      <c r="F19" s="45"/>
      <c r="G19" s="45"/>
      <c r="H19" s="45"/>
      <c r="I19" s="142"/>
      <c r="J19" s="45"/>
      <c r="K19" s="49"/>
    </row>
    <row r="20" s="1" customFormat="1" ht="14.4" customHeight="1">
      <c r="B20" s="44"/>
      <c r="C20" s="45"/>
      <c r="D20" s="38" t="s">
        <v>34</v>
      </c>
      <c r="E20" s="45"/>
      <c r="F20" s="45"/>
      <c r="G20" s="45"/>
      <c r="H20" s="45"/>
      <c r="I20" s="144" t="s">
        <v>29</v>
      </c>
      <c r="J20" s="33" t="s">
        <v>23</v>
      </c>
      <c r="K20" s="49"/>
    </row>
    <row r="21" s="1" customFormat="1" ht="18" customHeight="1">
      <c r="B21" s="44"/>
      <c r="C21" s="45"/>
      <c r="D21" s="45"/>
      <c r="E21" s="33" t="s">
        <v>35</v>
      </c>
      <c r="F21" s="45"/>
      <c r="G21" s="45"/>
      <c r="H21" s="45"/>
      <c r="I21" s="144" t="s">
        <v>31</v>
      </c>
      <c r="J21" s="33" t="s">
        <v>23</v>
      </c>
      <c r="K21" s="49"/>
    </row>
    <row r="22" s="1" customFormat="1" ht="6.96" customHeight="1">
      <c r="B22" s="44"/>
      <c r="C22" s="45"/>
      <c r="D22" s="45"/>
      <c r="E22" s="45"/>
      <c r="F22" s="45"/>
      <c r="G22" s="45"/>
      <c r="H22" s="45"/>
      <c r="I22" s="142"/>
      <c r="J22" s="45"/>
      <c r="K22" s="49"/>
    </row>
    <row r="23" s="1" customFormat="1" ht="14.4" customHeight="1">
      <c r="B23" s="44"/>
      <c r="C23" s="45"/>
      <c r="D23" s="38" t="s">
        <v>37</v>
      </c>
      <c r="E23" s="45"/>
      <c r="F23" s="45"/>
      <c r="G23" s="45"/>
      <c r="H23" s="45"/>
      <c r="I23" s="142"/>
      <c r="J23" s="45"/>
      <c r="K23" s="49"/>
    </row>
    <row r="24" s="6" customFormat="1" ht="16.5" customHeight="1">
      <c r="B24" s="146"/>
      <c r="C24" s="147"/>
      <c r="D24" s="147"/>
      <c r="E24" s="42" t="s">
        <v>23</v>
      </c>
      <c r="F24" s="42"/>
      <c r="G24" s="42"/>
      <c r="H24" s="42"/>
      <c r="I24" s="148"/>
      <c r="J24" s="147"/>
      <c r="K24" s="149"/>
    </row>
    <row r="25" s="1" customFormat="1" ht="6.96" customHeight="1">
      <c r="B25" s="44"/>
      <c r="C25" s="45"/>
      <c r="D25" s="45"/>
      <c r="E25" s="45"/>
      <c r="F25" s="45"/>
      <c r="G25" s="45"/>
      <c r="H25" s="45"/>
      <c r="I25" s="142"/>
      <c r="J25" s="45"/>
      <c r="K25" s="49"/>
    </row>
    <row r="26" s="1" customFormat="1" ht="6.96" customHeight="1">
      <c r="B26" s="44"/>
      <c r="C26" s="45"/>
      <c r="D26" s="104"/>
      <c r="E26" s="104"/>
      <c r="F26" s="104"/>
      <c r="G26" s="104"/>
      <c r="H26" s="104"/>
      <c r="I26" s="150"/>
      <c r="J26" s="104"/>
      <c r="K26" s="151"/>
    </row>
    <row r="27" s="1" customFormat="1" ht="25.44" customHeight="1">
      <c r="B27" s="44"/>
      <c r="C27" s="45"/>
      <c r="D27" s="152" t="s">
        <v>39</v>
      </c>
      <c r="E27" s="45"/>
      <c r="F27" s="45"/>
      <c r="G27" s="45"/>
      <c r="H27" s="45"/>
      <c r="I27" s="142"/>
      <c r="J27" s="153">
        <f>ROUND(J83,2)</f>
        <v>0</v>
      </c>
      <c r="K27" s="49"/>
    </row>
    <row r="28" s="1" customFormat="1" ht="6.96" customHeight="1">
      <c r="B28" s="44"/>
      <c r="C28" s="45"/>
      <c r="D28" s="104"/>
      <c r="E28" s="104"/>
      <c r="F28" s="104"/>
      <c r="G28" s="104"/>
      <c r="H28" s="104"/>
      <c r="I28" s="150"/>
      <c r="J28" s="104"/>
      <c r="K28" s="151"/>
    </row>
    <row r="29" s="1" customFormat="1" ht="14.4" customHeight="1">
      <c r="B29" s="44"/>
      <c r="C29" s="45"/>
      <c r="D29" s="45"/>
      <c r="E29" s="45"/>
      <c r="F29" s="50" t="s">
        <v>41</v>
      </c>
      <c r="G29" s="45"/>
      <c r="H29" s="45"/>
      <c r="I29" s="154" t="s">
        <v>40</v>
      </c>
      <c r="J29" s="50" t="s">
        <v>42</v>
      </c>
      <c r="K29" s="49"/>
    </row>
    <row r="30" s="1" customFormat="1" ht="14.4" customHeight="1">
      <c r="B30" s="44"/>
      <c r="C30" s="45"/>
      <c r="D30" s="53" t="s">
        <v>43</v>
      </c>
      <c r="E30" s="53" t="s">
        <v>44</v>
      </c>
      <c r="F30" s="155">
        <f>ROUND(SUM(BE83:BE101), 2)</f>
        <v>0</v>
      </c>
      <c r="G30" s="45"/>
      <c r="H30" s="45"/>
      <c r="I30" s="156">
        <v>0.20999999999999999</v>
      </c>
      <c r="J30" s="155">
        <f>ROUND(ROUND((SUM(BE83:BE101)), 2)*I30, 2)</f>
        <v>0</v>
      </c>
      <c r="K30" s="49"/>
    </row>
    <row r="31" s="1" customFormat="1" ht="14.4" customHeight="1">
      <c r="B31" s="44"/>
      <c r="C31" s="45"/>
      <c r="D31" s="45"/>
      <c r="E31" s="53" t="s">
        <v>45</v>
      </c>
      <c r="F31" s="155">
        <f>ROUND(SUM(BF83:BF101), 2)</f>
        <v>0</v>
      </c>
      <c r="G31" s="45"/>
      <c r="H31" s="45"/>
      <c r="I31" s="156">
        <v>0.14999999999999999</v>
      </c>
      <c r="J31" s="155">
        <f>ROUND(ROUND((SUM(BF83:BF101)), 2)*I31, 2)</f>
        <v>0</v>
      </c>
      <c r="K31" s="49"/>
    </row>
    <row r="32" hidden="1" s="1" customFormat="1" ht="14.4" customHeight="1">
      <c r="B32" s="44"/>
      <c r="C32" s="45"/>
      <c r="D32" s="45"/>
      <c r="E32" s="53" t="s">
        <v>46</v>
      </c>
      <c r="F32" s="155">
        <f>ROUND(SUM(BG83:BG101), 2)</f>
        <v>0</v>
      </c>
      <c r="G32" s="45"/>
      <c r="H32" s="45"/>
      <c r="I32" s="156">
        <v>0.20999999999999999</v>
      </c>
      <c r="J32" s="155">
        <v>0</v>
      </c>
      <c r="K32" s="49"/>
    </row>
    <row r="33" hidden="1" s="1" customFormat="1" ht="14.4" customHeight="1">
      <c r="B33" s="44"/>
      <c r="C33" s="45"/>
      <c r="D33" s="45"/>
      <c r="E33" s="53" t="s">
        <v>47</v>
      </c>
      <c r="F33" s="155">
        <f>ROUND(SUM(BH83:BH101), 2)</f>
        <v>0</v>
      </c>
      <c r="G33" s="45"/>
      <c r="H33" s="45"/>
      <c r="I33" s="156">
        <v>0.14999999999999999</v>
      </c>
      <c r="J33" s="155">
        <v>0</v>
      </c>
      <c r="K33" s="49"/>
    </row>
    <row r="34" hidden="1" s="1" customFormat="1" ht="14.4" customHeight="1">
      <c r="B34" s="44"/>
      <c r="C34" s="45"/>
      <c r="D34" s="45"/>
      <c r="E34" s="53" t="s">
        <v>48</v>
      </c>
      <c r="F34" s="155">
        <f>ROUND(SUM(BI83:BI101), 2)</f>
        <v>0</v>
      </c>
      <c r="G34" s="45"/>
      <c r="H34" s="45"/>
      <c r="I34" s="156">
        <v>0</v>
      </c>
      <c r="J34" s="155">
        <v>0</v>
      </c>
      <c r="K34" s="49"/>
    </row>
    <row r="35" s="1" customFormat="1" ht="6.96" customHeight="1">
      <c r="B35" s="44"/>
      <c r="C35" s="45"/>
      <c r="D35" s="45"/>
      <c r="E35" s="45"/>
      <c r="F35" s="45"/>
      <c r="G35" s="45"/>
      <c r="H35" s="45"/>
      <c r="I35" s="142"/>
      <c r="J35" s="45"/>
      <c r="K35" s="49"/>
    </row>
    <row r="36" s="1" customFormat="1" ht="25.44" customHeight="1">
      <c r="B36" s="44"/>
      <c r="C36" s="157"/>
      <c r="D36" s="158" t="s">
        <v>49</v>
      </c>
      <c r="E36" s="96"/>
      <c r="F36" s="96"/>
      <c r="G36" s="159" t="s">
        <v>50</v>
      </c>
      <c r="H36" s="160" t="s">
        <v>51</v>
      </c>
      <c r="I36" s="161"/>
      <c r="J36" s="162">
        <f>SUM(J27:J34)</f>
        <v>0</v>
      </c>
      <c r="K36" s="163"/>
    </row>
    <row r="37" s="1" customFormat="1" ht="14.4" customHeight="1">
      <c r="B37" s="65"/>
      <c r="C37" s="66"/>
      <c r="D37" s="66"/>
      <c r="E37" s="66"/>
      <c r="F37" s="66"/>
      <c r="G37" s="66"/>
      <c r="H37" s="66"/>
      <c r="I37" s="164"/>
      <c r="J37" s="66"/>
      <c r="K37" s="67"/>
    </row>
    <row r="41" s="1" customFormat="1" ht="6.96" customHeight="1">
      <c r="B41" s="165"/>
      <c r="C41" s="166"/>
      <c r="D41" s="166"/>
      <c r="E41" s="166"/>
      <c r="F41" s="166"/>
      <c r="G41" s="166"/>
      <c r="H41" s="166"/>
      <c r="I41" s="167"/>
      <c r="J41" s="166"/>
      <c r="K41" s="168"/>
    </row>
    <row r="42" s="1" customFormat="1" ht="36.96" customHeight="1">
      <c r="B42" s="44"/>
      <c r="C42" s="28" t="s">
        <v>110</v>
      </c>
      <c r="D42" s="45"/>
      <c r="E42" s="45"/>
      <c r="F42" s="45"/>
      <c r="G42" s="45"/>
      <c r="H42" s="45"/>
      <c r="I42" s="142"/>
      <c r="J42" s="45"/>
      <c r="K42" s="49"/>
    </row>
    <row r="43" s="1" customFormat="1" ht="6.96" customHeight="1">
      <c r="B43" s="44"/>
      <c r="C43" s="45"/>
      <c r="D43" s="45"/>
      <c r="E43" s="45"/>
      <c r="F43" s="45"/>
      <c r="G43" s="45"/>
      <c r="H43" s="45"/>
      <c r="I43" s="142"/>
      <c r="J43" s="45"/>
      <c r="K43" s="49"/>
    </row>
    <row r="44" s="1" customFormat="1" ht="14.4" customHeight="1">
      <c r="B44" s="44"/>
      <c r="C44" s="38" t="s">
        <v>18</v>
      </c>
      <c r="D44" s="45"/>
      <c r="E44" s="45"/>
      <c r="F44" s="45"/>
      <c r="G44" s="45"/>
      <c r="H44" s="45"/>
      <c r="I44" s="142"/>
      <c r="J44" s="45"/>
      <c r="K44" s="49"/>
    </row>
    <row r="45" s="1" customFormat="1" ht="16.5" customHeight="1">
      <c r="B45" s="44"/>
      <c r="C45" s="45"/>
      <c r="D45" s="45"/>
      <c r="E45" s="141" t="str">
        <f>E7</f>
        <v>Náhrada lávky přes Labe ev.č. V-33</v>
      </c>
      <c r="F45" s="38"/>
      <c r="G45" s="38"/>
      <c r="H45" s="38"/>
      <c r="I45" s="142"/>
      <c r="J45" s="45"/>
      <c r="K45" s="49"/>
    </row>
    <row r="46" s="1" customFormat="1" ht="14.4" customHeight="1">
      <c r="B46" s="44"/>
      <c r="C46" s="38" t="s">
        <v>108</v>
      </c>
      <c r="D46" s="45"/>
      <c r="E46" s="45"/>
      <c r="F46" s="45"/>
      <c r="G46" s="45"/>
      <c r="H46" s="45"/>
      <c r="I46" s="142"/>
      <c r="J46" s="45"/>
      <c r="K46" s="49"/>
    </row>
    <row r="47" s="1" customFormat="1" ht="17.25" customHeight="1">
      <c r="B47" s="44"/>
      <c r="C47" s="45"/>
      <c r="D47" s="45"/>
      <c r="E47" s="143" t="str">
        <f>E9</f>
        <v>VRN - Vedlejší náklady</v>
      </c>
      <c r="F47" s="45"/>
      <c r="G47" s="45"/>
      <c r="H47" s="45"/>
      <c r="I47" s="142"/>
      <c r="J47" s="45"/>
      <c r="K47" s="49"/>
    </row>
    <row r="48" s="1" customFormat="1" ht="6.96" customHeight="1">
      <c r="B48" s="44"/>
      <c r="C48" s="45"/>
      <c r="D48" s="45"/>
      <c r="E48" s="45"/>
      <c r="F48" s="45"/>
      <c r="G48" s="45"/>
      <c r="H48" s="45"/>
      <c r="I48" s="142"/>
      <c r="J48" s="45"/>
      <c r="K48" s="49"/>
    </row>
    <row r="49" s="1" customFormat="1" ht="18" customHeight="1">
      <c r="B49" s="44"/>
      <c r="C49" s="38" t="s">
        <v>24</v>
      </c>
      <c r="D49" s="45"/>
      <c r="E49" s="45"/>
      <c r="F49" s="33" t="str">
        <f>F12</f>
        <v xml:space="preserve"> </v>
      </c>
      <c r="G49" s="45"/>
      <c r="H49" s="45"/>
      <c r="I49" s="144" t="s">
        <v>26</v>
      </c>
      <c r="J49" s="145" t="str">
        <f>IF(J12="","",J12)</f>
        <v>9. 4. 2018</v>
      </c>
      <c r="K49" s="49"/>
    </row>
    <row r="50" s="1" customFormat="1" ht="6.96" customHeight="1">
      <c r="B50" s="44"/>
      <c r="C50" s="45"/>
      <c r="D50" s="45"/>
      <c r="E50" s="45"/>
      <c r="F50" s="45"/>
      <c r="G50" s="45"/>
      <c r="H50" s="45"/>
      <c r="I50" s="142"/>
      <c r="J50" s="45"/>
      <c r="K50" s="49"/>
    </row>
    <row r="51" s="1" customFormat="1">
      <c r="B51" s="44"/>
      <c r="C51" s="38" t="s">
        <v>28</v>
      </c>
      <c r="D51" s="45"/>
      <c r="E51" s="45"/>
      <c r="F51" s="33" t="str">
        <f>E15</f>
        <v>Město Vrchlabí</v>
      </c>
      <c r="G51" s="45"/>
      <c r="H51" s="45"/>
      <c r="I51" s="144" t="s">
        <v>34</v>
      </c>
      <c r="J51" s="42" t="str">
        <f>E21</f>
        <v>Ing. J.Chaloupský, Trutnov</v>
      </c>
      <c r="K51" s="49"/>
    </row>
    <row r="52" s="1" customFormat="1" ht="14.4" customHeight="1">
      <c r="B52" s="44"/>
      <c r="C52" s="38" t="s">
        <v>32</v>
      </c>
      <c r="D52" s="45"/>
      <c r="E52" s="45"/>
      <c r="F52" s="33" t="str">
        <f>IF(E18="","",E18)</f>
        <v/>
      </c>
      <c r="G52" s="45"/>
      <c r="H52" s="45"/>
      <c r="I52" s="142"/>
      <c r="J52" s="169"/>
      <c r="K52" s="49"/>
    </row>
    <row r="53" s="1" customFormat="1" ht="10.32" customHeight="1">
      <c r="B53" s="44"/>
      <c r="C53" s="45"/>
      <c r="D53" s="45"/>
      <c r="E53" s="45"/>
      <c r="F53" s="45"/>
      <c r="G53" s="45"/>
      <c r="H53" s="45"/>
      <c r="I53" s="142"/>
      <c r="J53" s="45"/>
      <c r="K53" s="49"/>
    </row>
    <row r="54" s="1" customFormat="1" ht="29.28" customHeight="1">
      <c r="B54" s="44"/>
      <c r="C54" s="170" t="s">
        <v>111</v>
      </c>
      <c r="D54" s="157"/>
      <c r="E54" s="157"/>
      <c r="F54" s="157"/>
      <c r="G54" s="157"/>
      <c r="H54" s="157"/>
      <c r="I54" s="171"/>
      <c r="J54" s="172" t="s">
        <v>112</v>
      </c>
      <c r="K54" s="173"/>
    </row>
    <row r="55" s="1" customFormat="1" ht="10.32" customHeight="1">
      <c r="B55" s="44"/>
      <c r="C55" s="45"/>
      <c r="D55" s="45"/>
      <c r="E55" s="45"/>
      <c r="F55" s="45"/>
      <c r="G55" s="45"/>
      <c r="H55" s="45"/>
      <c r="I55" s="142"/>
      <c r="J55" s="45"/>
      <c r="K55" s="49"/>
    </row>
    <row r="56" s="1" customFormat="1" ht="29.28" customHeight="1">
      <c r="B56" s="44"/>
      <c r="C56" s="174" t="s">
        <v>113</v>
      </c>
      <c r="D56" s="45"/>
      <c r="E56" s="45"/>
      <c r="F56" s="45"/>
      <c r="G56" s="45"/>
      <c r="H56" s="45"/>
      <c r="I56" s="142"/>
      <c r="J56" s="153">
        <f>J83</f>
        <v>0</v>
      </c>
      <c r="K56" s="49"/>
      <c r="AU56" s="22" t="s">
        <v>114</v>
      </c>
    </row>
    <row r="57" s="7" customFormat="1" ht="24.96" customHeight="1">
      <c r="B57" s="175"/>
      <c r="C57" s="176"/>
      <c r="D57" s="177" t="s">
        <v>597</v>
      </c>
      <c r="E57" s="178"/>
      <c r="F57" s="178"/>
      <c r="G57" s="178"/>
      <c r="H57" s="178"/>
      <c r="I57" s="179"/>
      <c r="J57" s="180">
        <f>J84</f>
        <v>0</v>
      </c>
      <c r="K57" s="181"/>
    </row>
    <row r="58" s="8" customFormat="1" ht="19.92" customHeight="1">
      <c r="B58" s="182"/>
      <c r="C58" s="183"/>
      <c r="D58" s="184" t="s">
        <v>598</v>
      </c>
      <c r="E58" s="185"/>
      <c r="F58" s="185"/>
      <c r="G58" s="185"/>
      <c r="H58" s="185"/>
      <c r="I58" s="186"/>
      <c r="J58" s="187">
        <f>J85</f>
        <v>0</v>
      </c>
      <c r="K58" s="188"/>
    </row>
    <row r="59" s="8" customFormat="1" ht="19.92" customHeight="1">
      <c r="B59" s="182"/>
      <c r="C59" s="183"/>
      <c r="D59" s="184" t="s">
        <v>599</v>
      </c>
      <c r="E59" s="185"/>
      <c r="F59" s="185"/>
      <c r="G59" s="185"/>
      <c r="H59" s="185"/>
      <c r="I59" s="186"/>
      <c r="J59" s="187">
        <f>J87</f>
        <v>0</v>
      </c>
      <c r="K59" s="188"/>
    </row>
    <row r="60" s="8" customFormat="1" ht="19.92" customHeight="1">
      <c r="B60" s="182"/>
      <c r="C60" s="183"/>
      <c r="D60" s="184" t="s">
        <v>600</v>
      </c>
      <c r="E60" s="185"/>
      <c r="F60" s="185"/>
      <c r="G60" s="185"/>
      <c r="H60" s="185"/>
      <c r="I60" s="186"/>
      <c r="J60" s="187">
        <f>J91</f>
        <v>0</v>
      </c>
      <c r="K60" s="188"/>
    </row>
    <row r="61" s="8" customFormat="1" ht="19.92" customHeight="1">
      <c r="B61" s="182"/>
      <c r="C61" s="183"/>
      <c r="D61" s="184" t="s">
        <v>601</v>
      </c>
      <c r="E61" s="185"/>
      <c r="F61" s="185"/>
      <c r="G61" s="185"/>
      <c r="H61" s="185"/>
      <c r="I61" s="186"/>
      <c r="J61" s="187">
        <f>J96</f>
        <v>0</v>
      </c>
      <c r="K61" s="188"/>
    </row>
    <row r="62" s="8" customFormat="1" ht="19.92" customHeight="1">
      <c r="B62" s="182"/>
      <c r="C62" s="183"/>
      <c r="D62" s="184" t="s">
        <v>602</v>
      </c>
      <c r="E62" s="185"/>
      <c r="F62" s="185"/>
      <c r="G62" s="185"/>
      <c r="H62" s="185"/>
      <c r="I62" s="186"/>
      <c r="J62" s="187">
        <f>J98</f>
        <v>0</v>
      </c>
      <c r="K62" s="188"/>
    </row>
    <row r="63" s="8" customFormat="1" ht="19.92" customHeight="1">
      <c r="B63" s="182"/>
      <c r="C63" s="183"/>
      <c r="D63" s="184" t="s">
        <v>603</v>
      </c>
      <c r="E63" s="185"/>
      <c r="F63" s="185"/>
      <c r="G63" s="185"/>
      <c r="H63" s="185"/>
      <c r="I63" s="186"/>
      <c r="J63" s="187">
        <f>J100</f>
        <v>0</v>
      </c>
      <c r="K63" s="188"/>
    </row>
    <row r="64" s="1" customFormat="1" ht="21.84" customHeight="1">
      <c r="B64" s="44"/>
      <c r="C64" s="45"/>
      <c r="D64" s="45"/>
      <c r="E64" s="45"/>
      <c r="F64" s="45"/>
      <c r="G64" s="45"/>
      <c r="H64" s="45"/>
      <c r="I64" s="142"/>
      <c r="J64" s="45"/>
      <c r="K64" s="49"/>
    </row>
    <row r="65" s="1" customFormat="1" ht="6.96" customHeight="1">
      <c r="B65" s="65"/>
      <c r="C65" s="66"/>
      <c r="D65" s="66"/>
      <c r="E65" s="66"/>
      <c r="F65" s="66"/>
      <c r="G65" s="66"/>
      <c r="H65" s="66"/>
      <c r="I65" s="164"/>
      <c r="J65" s="66"/>
      <c r="K65" s="67"/>
    </row>
    <row r="69" s="1" customFormat="1" ht="6.96" customHeight="1">
      <c r="B69" s="68"/>
      <c r="C69" s="69"/>
      <c r="D69" s="69"/>
      <c r="E69" s="69"/>
      <c r="F69" s="69"/>
      <c r="G69" s="69"/>
      <c r="H69" s="69"/>
      <c r="I69" s="167"/>
      <c r="J69" s="69"/>
      <c r="K69" s="69"/>
      <c r="L69" s="70"/>
    </row>
    <row r="70" s="1" customFormat="1" ht="36.96" customHeight="1">
      <c r="B70" s="44"/>
      <c r="C70" s="71" t="s">
        <v>119</v>
      </c>
      <c r="D70" s="72"/>
      <c r="E70" s="72"/>
      <c r="F70" s="72"/>
      <c r="G70" s="72"/>
      <c r="H70" s="72"/>
      <c r="I70" s="189"/>
      <c r="J70" s="72"/>
      <c r="K70" s="72"/>
      <c r="L70" s="70"/>
    </row>
    <row r="71" s="1" customFormat="1" ht="6.96" customHeight="1">
      <c r="B71" s="44"/>
      <c r="C71" s="72"/>
      <c r="D71" s="72"/>
      <c r="E71" s="72"/>
      <c r="F71" s="72"/>
      <c r="G71" s="72"/>
      <c r="H71" s="72"/>
      <c r="I71" s="189"/>
      <c r="J71" s="72"/>
      <c r="K71" s="72"/>
      <c r="L71" s="70"/>
    </row>
    <row r="72" s="1" customFormat="1" ht="14.4" customHeight="1">
      <c r="B72" s="44"/>
      <c r="C72" s="74" t="s">
        <v>18</v>
      </c>
      <c r="D72" s="72"/>
      <c r="E72" s="72"/>
      <c r="F72" s="72"/>
      <c r="G72" s="72"/>
      <c r="H72" s="72"/>
      <c r="I72" s="189"/>
      <c r="J72" s="72"/>
      <c r="K72" s="72"/>
      <c r="L72" s="70"/>
    </row>
    <row r="73" s="1" customFormat="1" ht="16.5" customHeight="1">
      <c r="B73" s="44"/>
      <c r="C73" s="72"/>
      <c r="D73" s="72"/>
      <c r="E73" s="190" t="str">
        <f>E7</f>
        <v>Náhrada lávky přes Labe ev.č. V-33</v>
      </c>
      <c r="F73" s="74"/>
      <c r="G73" s="74"/>
      <c r="H73" s="74"/>
      <c r="I73" s="189"/>
      <c r="J73" s="72"/>
      <c r="K73" s="72"/>
      <c r="L73" s="70"/>
    </row>
    <row r="74" s="1" customFormat="1" ht="14.4" customHeight="1">
      <c r="B74" s="44"/>
      <c r="C74" s="74" t="s">
        <v>108</v>
      </c>
      <c r="D74" s="72"/>
      <c r="E74" s="72"/>
      <c r="F74" s="72"/>
      <c r="G74" s="72"/>
      <c r="H74" s="72"/>
      <c r="I74" s="189"/>
      <c r="J74" s="72"/>
      <c r="K74" s="72"/>
      <c r="L74" s="70"/>
    </row>
    <row r="75" s="1" customFormat="1" ht="17.25" customHeight="1">
      <c r="B75" s="44"/>
      <c r="C75" s="72"/>
      <c r="D75" s="72"/>
      <c r="E75" s="80" t="str">
        <f>E9</f>
        <v>VRN - Vedlejší náklady</v>
      </c>
      <c r="F75" s="72"/>
      <c r="G75" s="72"/>
      <c r="H75" s="72"/>
      <c r="I75" s="189"/>
      <c r="J75" s="72"/>
      <c r="K75" s="72"/>
      <c r="L75" s="70"/>
    </row>
    <row r="76" s="1" customFormat="1" ht="6.96" customHeight="1">
      <c r="B76" s="44"/>
      <c r="C76" s="72"/>
      <c r="D76" s="72"/>
      <c r="E76" s="72"/>
      <c r="F76" s="72"/>
      <c r="G76" s="72"/>
      <c r="H76" s="72"/>
      <c r="I76" s="189"/>
      <c r="J76" s="72"/>
      <c r="K76" s="72"/>
      <c r="L76" s="70"/>
    </row>
    <row r="77" s="1" customFormat="1" ht="18" customHeight="1">
      <c r="B77" s="44"/>
      <c r="C77" s="74" t="s">
        <v>24</v>
      </c>
      <c r="D77" s="72"/>
      <c r="E77" s="72"/>
      <c r="F77" s="191" t="str">
        <f>F12</f>
        <v xml:space="preserve"> </v>
      </c>
      <c r="G77" s="72"/>
      <c r="H77" s="72"/>
      <c r="I77" s="192" t="s">
        <v>26</v>
      </c>
      <c r="J77" s="83" t="str">
        <f>IF(J12="","",J12)</f>
        <v>9. 4. 2018</v>
      </c>
      <c r="K77" s="72"/>
      <c r="L77" s="70"/>
    </row>
    <row r="78" s="1" customFormat="1" ht="6.96" customHeight="1">
      <c r="B78" s="44"/>
      <c r="C78" s="72"/>
      <c r="D78" s="72"/>
      <c r="E78" s="72"/>
      <c r="F78" s="72"/>
      <c r="G78" s="72"/>
      <c r="H78" s="72"/>
      <c r="I78" s="189"/>
      <c r="J78" s="72"/>
      <c r="K78" s="72"/>
      <c r="L78" s="70"/>
    </row>
    <row r="79" s="1" customFormat="1">
      <c r="B79" s="44"/>
      <c r="C79" s="74" t="s">
        <v>28</v>
      </c>
      <c r="D79" s="72"/>
      <c r="E79" s="72"/>
      <c r="F79" s="191" t="str">
        <f>E15</f>
        <v>Město Vrchlabí</v>
      </c>
      <c r="G79" s="72"/>
      <c r="H79" s="72"/>
      <c r="I79" s="192" t="s">
        <v>34</v>
      </c>
      <c r="J79" s="191" t="str">
        <f>E21</f>
        <v>Ing. J.Chaloupský, Trutnov</v>
      </c>
      <c r="K79" s="72"/>
      <c r="L79" s="70"/>
    </row>
    <row r="80" s="1" customFormat="1" ht="14.4" customHeight="1">
      <c r="B80" s="44"/>
      <c r="C80" s="74" t="s">
        <v>32</v>
      </c>
      <c r="D80" s="72"/>
      <c r="E80" s="72"/>
      <c r="F80" s="191" t="str">
        <f>IF(E18="","",E18)</f>
        <v/>
      </c>
      <c r="G80" s="72"/>
      <c r="H80" s="72"/>
      <c r="I80" s="189"/>
      <c r="J80" s="72"/>
      <c r="K80" s="72"/>
      <c r="L80" s="70"/>
    </row>
    <row r="81" s="1" customFormat="1" ht="10.32" customHeight="1">
      <c r="B81" s="44"/>
      <c r="C81" s="72"/>
      <c r="D81" s="72"/>
      <c r="E81" s="72"/>
      <c r="F81" s="72"/>
      <c r="G81" s="72"/>
      <c r="H81" s="72"/>
      <c r="I81" s="189"/>
      <c r="J81" s="72"/>
      <c r="K81" s="72"/>
      <c r="L81" s="70"/>
    </row>
    <row r="82" s="9" customFormat="1" ht="29.28" customHeight="1">
      <c r="B82" s="193"/>
      <c r="C82" s="194" t="s">
        <v>120</v>
      </c>
      <c r="D82" s="195" t="s">
        <v>58</v>
      </c>
      <c r="E82" s="195" t="s">
        <v>54</v>
      </c>
      <c r="F82" s="195" t="s">
        <v>121</v>
      </c>
      <c r="G82" s="195" t="s">
        <v>122</v>
      </c>
      <c r="H82" s="195" t="s">
        <v>123</v>
      </c>
      <c r="I82" s="196" t="s">
        <v>124</v>
      </c>
      <c r="J82" s="195" t="s">
        <v>112</v>
      </c>
      <c r="K82" s="197" t="s">
        <v>125</v>
      </c>
      <c r="L82" s="198"/>
      <c r="M82" s="100" t="s">
        <v>126</v>
      </c>
      <c r="N82" s="101" t="s">
        <v>43</v>
      </c>
      <c r="O82" s="101" t="s">
        <v>127</v>
      </c>
      <c r="P82" s="101" t="s">
        <v>128</v>
      </c>
      <c r="Q82" s="101" t="s">
        <v>129</v>
      </c>
      <c r="R82" s="101" t="s">
        <v>130</v>
      </c>
      <c r="S82" s="101" t="s">
        <v>131</v>
      </c>
      <c r="T82" s="102" t="s">
        <v>132</v>
      </c>
    </row>
    <row r="83" s="1" customFormat="1" ht="29.28" customHeight="1">
      <c r="B83" s="44"/>
      <c r="C83" s="106" t="s">
        <v>113</v>
      </c>
      <c r="D83" s="72"/>
      <c r="E83" s="72"/>
      <c r="F83" s="72"/>
      <c r="G83" s="72"/>
      <c r="H83" s="72"/>
      <c r="I83" s="189"/>
      <c r="J83" s="199">
        <f>BK83</f>
        <v>0</v>
      </c>
      <c r="K83" s="72"/>
      <c r="L83" s="70"/>
      <c r="M83" s="103"/>
      <c r="N83" s="104"/>
      <c r="O83" s="104"/>
      <c r="P83" s="200">
        <f>P84</f>
        <v>0</v>
      </c>
      <c r="Q83" s="104"/>
      <c r="R83" s="200">
        <f>R84</f>
        <v>0</v>
      </c>
      <c r="S83" s="104"/>
      <c r="T83" s="201">
        <f>T84</f>
        <v>0</v>
      </c>
      <c r="AT83" s="22" t="s">
        <v>72</v>
      </c>
      <c r="AU83" s="22" t="s">
        <v>114</v>
      </c>
      <c r="BK83" s="202">
        <f>BK84</f>
        <v>0</v>
      </c>
    </row>
    <row r="84" s="10" customFormat="1" ht="37.44" customHeight="1">
      <c r="B84" s="203"/>
      <c r="C84" s="204"/>
      <c r="D84" s="205" t="s">
        <v>72</v>
      </c>
      <c r="E84" s="206" t="s">
        <v>99</v>
      </c>
      <c r="F84" s="206" t="s">
        <v>604</v>
      </c>
      <c r="G84" s="204"/>
      <c r="H84" s="204"/>
      <c r="I84" s="207"/>
      <c r="J84" s="208">
        <f>BK84</f>
        <v>0</v>
      </c>
      <c r="K84" s="204"/>
      <c r="L84" s="209"/>
      <c r="M84" s="210"/>
      <c r="N84" s="211"/>
      <c r="O84" s="211"/>
      <c r="P84" s="212">
        <f>P85+P87+P91+P96+P98+P100</f>
        <v>0</v>
      </c>
      <c r="Q84" s="211"/>
      <c r="R84" s="212">
        <f>R85+R87+R91+R96+R98+R100</f>
        <v>0</v>
      </c>
      <c r="S84" s="211"/>
      <c r="T84" s="213">
        <f>T85+T87+T91+T96+T98+T100</f>
        <v>0</v>
      </c>
      <c r="AR84" s="214" t="s">
        <v>163</v>
      </c>
      <c r="AT84" s="215" t="s">
        <v>72</v>
      </c>
      <c r="AU84" s="215" t="s">
        <v>73</v>
      </c>
      <c r="AY84" s="214" t="s">
        <v>135</v>
      </c>
      <c r="BK84" s="216">
        <f>BK85+BK87+BK91+BK96+BK98+BK100</f>
        <v>0</v>
      </c>
    </row>
    <row r="85" s="10" customFormat="1" ht="19.92" customHeight="1">
      <c r="B85" s="203"/>
      <c r="C85" s="204"/>
      <c r="D85" s="205" t="s">
        <v>72</v>
      </c>
      <c r="E85" s="217" t="s">
        <v>605</v>
      </c>
      <c r="F85" s="217" t="s">
        <v>606</v>
      </c>
      <c r="G85" s="204"/>
      <c r="H85" s="204"/>
      <c r="I85" s="207"/>
      <c r="J85" s="218">
        <f>BK85</f>
        <v>0</v>
      </c>
      <c r="K85" s="204"/>
      <c r="L85" s="209"/>
      <c r="M85" s="210"/>
      <c r="N85" s="211"/>
      <c r="O85" s="211"/>
      <c r="P85" s="212">
        <f>P86</f>
        <v>0</v>
      </c>
      <c r="Q85" s="211"/>
      <c r="R85" s="212">
        <f>R86</f>
        <v>0</v>
      </c>
      <c r="S85" s="211"/>
      <c r="T85" s="213">
        <f>T86</f>
        <v>0</v>
      </c>
      <c r="AR85" s="214" t="s">
        <v>163</v>
      </c>
      <c r="AT85" s="215" t="s">
        <v>72</v>
      </c>
      <c r="AU85" s="215" t="s">
        <v>81</v>
      </c>
      <c r="AY85" s="214" t="s">
        <v>135</v>
      </c>
      <c r="BK85" s="216">
        <f>BK86</f>
        <v>0</v>
      </c>
    </row>
    <row r="86" s="1" customFormat="1" ht="16.5" customHeight="1">
      <c r="B86" s="44"/>
      <c r="C86" s="219" t="s">
        <v>81</v>
      </c>
      <c r="D86" s="219" t="s">
        <v>137</v>
      </c>
      <c r="E86" s="220" t="s">
        <v>607</v>
      </c>
      <c r="F86" s="221" t="s">
        <v>608</v>
      </c>
      <c r="G86" s="222" t="s">
        <v>166</v>
      </c>
      <c r="H86" s="223">
        <v>1</v>
      </c>
      <c r="I86" s="224"/>
      <c r="J86" s="225">
        <f>ROUND(I86*H86,2)</f>
        <v>0</v>
      </c>
      <c r="K86" s="221" t="s">
        <v>23</v>
      </c>
      <c r="L86" s="70"/>
      <c r="M86" s="226" t="s">
        <v>23</v>
      </c>
      <c r="N86" s="227" t="s">
        <v>44</v>
      </c>
      <c r="O86" s="45"/>
      <c r="P86" s="228">
        <f>O86*H86</f>
        <v>0</v>
      </c>
      <c r="Q86" s="228">
        <v>0</v>
      </c>
      <c r="R86" s="228">
        <f>Q86*H86</f>
        <v>0</v>
      </c>
      <c r="S86" s="228">
        <v>0</v>
      </c>
      <c r="T86" s="229">
        <f>S86*H86</f>
        <v>0</v>
      </c>
      <c r="AR86" s="22" t="s">
        <v>609</v>
      </c>
      <c r="AT86" s="22" t="s">
        <v>137</v>
      </c>
      <c r="AU86" s="22" t="s">
        <v>83</v>
      </c>
      <c r="AY86" s="22" t="s">
        <v>135</v>
      </c>
      <c r="BE86" s="230">
        <f>IF(N86="základní",J86,0)</f>
        <v>0</v>
      </c>
      <c r="BF86" s="230">
        <f>IF(N86="snížená",J86,0)</f>
        <v>0</v>
      </c>
      <c r="BG86" s="230">
        <f>IF(N86="zákl. přenesená",J86,0)</f>
        <v>0</v>
      </c>
      <c r="BH86" s="230">
        <f>IF(N86="sníž. přenesená",J86,0)</f>
        <v>0</v>
      </c>
      <c r="BI86" s="230">
        <f>IF(N86="nulová",J86,0)</f>
        <v>0</v>
      </c>
      <c r="BJ86" s="22" t="s">
        <v>81</v>
      </c>
      <c r="BK86" s="230">
        <f>ROUND(I86*H86,2)</f>
        <v>0</v>
      </c>
      <c r="BL86" s="22" t="s">
        <v>609</v>
      </c>
      <c r="BM86" s="22" t="s">
        <v>610</v>
      </c>
    </row>
    <row r="87" s="10" customFormat="1" ht="29.88" customHeight="1">
      <c r="B87" s="203"/>
      <c r="C87" s="204"/>
      <c r="D87" s="205" t="s">
        <v>72</v>
      </c>
      <c r="E87" s="217" t="s">
        <v>611</v>
      </c>
      <c r="F87" s="217" t="s">
        <v>612</v>
      </c>
      <c r="G87" s="204"/>
      <c r="H87" s="204"/>
      <c r="I87" s="207"/>
      <c r="J87" s="218">
        <f>BK87</f>
        <v>0</v>
      </c>
      <c r="K87" s="204"/>
      <c r="L87" s="209"/>
      <c r="M87" s="210"/>
      <c r="N87" s="211"/>
      <c r="O87" s="211"/>
      <c r="P87" s="212">
        <f>SUM(P88:P90)</f>
        <v>0</v>
      </c>
      <c r="Q87" s="211"/>
      <c r="R87" s="212">
        <f>SUM(R88:R90)</f>
        <v>0</v>
      </c>
      <c r="S87" s="211"/>
      <c r="T87" s="213">
        <f>SUM(T88:T90)</f>
        <v>0</v>
      </c>
      <c r="AR87" s="214" t="s">
        <v>163</v>
      </c>
      <c r="AT87" s="215" t="s">
        <v>72</v>
      </c>
      <c r="AU87" s="215" t="s">
        <v>81</v>
      </c>
      <c r="AY87" s="214" t="s">
        <v>135</v>
      </c>
      <c r="BK87" s="216">
        <f>SUM(BK88:BK90)</f>
        <v>0</v>
      </c>
    </row>
    <row r="88" s="1" customFormat="1" ht="16.5" customHeight="1">
      <c r="B88" s="44"/>
      <c r="C88" s="219" t="s">
        <v>141</v>
      </c>
      <c r="D88" s="219" t="s">
        <v>137</v>
      </c>
      <c r="E88" s="220" t="s">
        <v>613</v>
      </c>
      <c r="F88" s="221" t="s">
        <v>614</v>
      </c>
      <c r="G88" s="222" t="s">
        <v>166</v>
      </c>
      <c r="H88" s="223">
        <v>1</v>
      </c>
      <c r="I88" s="224"/>
      <c r="J88" s="225">
        <f>ROUND(I88*H88,2)</f>
        <v>0</v>
      </c>
      <c r="K88" s="221" t="s">
        <v>23</v>
      </c>
      <c r="L88" s="70"/>
      <c r="M88" s="226" t="s">
        <v>23</v>
      </c>
      <c r="N88" s="227" t="s">
        <v>44</v>
      </c>
      <c r="O88" s="45"/>
      <c r="P88" s="228">
        <f>O88*H88</f>
        <v>0</v>
      </c>
      <c r="Q88" s="228">
        <v>0</v>
      </c>
      <c r="R88" s="228">
        <f>Q88*H88</f>
        <v>0</v>
      </c>
      <c r="S88" s="228">
        <v>0</v>
      </c>
      <c r="T88" s="229">
        <f>S88*H88</f>
        <v>0</v>
      </c>
      <c r="AR88" s="22" t="s">
        <v>609</v>
      </c>
      <c r="AT88" s="22" t="s">
        <v>137</v>
      </c>
      <c r="AU88" s="22" t="s">
        <v>83</v>
      </c>
      <c r="AY88" s="22" t="s">
        <v>135</v>
      </c>
      <c r="BE88" s="230">
        <f>IF(N88="základní",J88,0)</f>
        <v>0</v>
      </c>
      <c r="BF88" s="230">
        <f>IF(N88="snížená",J88,0)</f>
        <v>0</v>
      </c>
      <c r="BG88" s="230">
        <f>IF(N88="zákl. přenesená",J88,0)</f>
        <v>0</v>
      </c>
      <c r="BH88" s="230">
        <f>IF(N88="sníž. přenesená",J88,0)</f>
        <v>0</v>
      </c>
      <c r="BI88" s="230">
        <f>IF(N88="nulová",J88,0)</f>
        <v>0</v>
      </c>
      <c r="BJ88" s="22" t="s">
        <v>81</v>
      </c>
      <c r="BK88" s="230">
        <f>ROUND(I88*H88,2)</f>
        <v>0</v>
      </c>
      <c r="BL88" s="22" t="s">
        <v>609</v>
      </c>
      <c r="BM88" s="22" t="s">
        <v>615</v>
      </c>
    </row>
    <row r="89" s="1" customFormat="1" ht="16.5" customHeight="1">
      <c r="B89" s="44"/>
      <c r="C89" s="219" t="s">
        <v>163</v>
      </c>
      <c r="D89" s="219" t="s">
        <v>137</v>
      </c>
      <c r="E89" s="220" t="s">
        <v>616</v>
      </c>
      <c r="F89" s="221" t="s">
        <v>617</v>
      </c>
      <c r="G89" s="222" t="s">
        <v>166</v>
      </c>
      <c r="H89" s="223">
        <v>1</v>
      </c>
      <c r="I89" s="224"/>
      <c r="J89" s="225">
        <f>ROUND(I89*H89,2)</f>
        <v>0</v>
      </c>
      <c r="K89" s="221" t="s">
        <v>23</v>
      </c>
      <c r="L89" s="70"/>
      <c r="M89" s="226" t="s">
        <v>23</v>
      </c>
      <c r="N89" s="227" t="s">
        <v>44</v>
      </c>
      <c r="O89" s="45"/>
      <c r="P89" s="228">
        <f>O89*H89</f>
        <v>0</v>
      </c>
      <c r="Q89" s="228">
        <v>0</v>
      </c>
      <c r="R89" s="228">
        <f>Q89*H89</f>
        <v>0</v>
      </c>
      <c r="S89" s="228">
        <v>0</v>
      </c>
      <c r="T89" s="229">
        <f>S89*H89</f>
        <v>0</v>
      </c>
      <c r="AR89" s="22" t="s">
        <v>609</v>
      </c>
      <c r="AT89" s="22" t="s">
        <v>137</v>
      </c>
      <c r="AU89" s="22" t="s">
        <v>83</v>
      </c>
      <c r="AY89" s="22" t="s">
        <v>135</v>
      </c>
      <c r="BE89" s="230">
        <f>IF(N89="základní",J89,0)</f>
        <v>0</v>
      </c>
      <c r="BF89" s="230">
        <f>IF(N89="snížená",J89,0)</f>
        <v>0</v>
      </c>
      <c r="BG89" s="230">
        <f>IF(N89="zákl. přenesená",J89,0)</f>
        <v>0</v>
      </c>
      <c r="BH89" s="230">
        <f>IF(N89="sníž. přenesená",J89,0)</f>
        <v>0</v>
      </c>
      <c r="BI89" s="230">
        <f>IF(N89="nulová",J89,0)</f>
        <v>0</v>
      </c>
      <c r="BJ89" s="22" t="s">
        <v>81</v>
      </c>
      <c r="BK89" s="230">
        <f>ROUND(I89*H89,2)</f>
        <v>0</v>
      </c>
      <c r="BL89" s="22" t="s">
        <v>609</v>
      </c>
      <c r="BM89" s="22" t="s">
        <v>618</v>
      </c>
    </row>
    <row r="90" s="1" customFormat="1" ht="25.5" customHeight="1">
      <c r="B90" s="44"/>
      <c r="C90" s="219" t="s">
        <v>170</v>
      </c>
      <c r="D90" s="219" t="s">
        <v>137</v>
      </c>
      <c r="E90" s="220" t="s">
        <v>619</v>
      </c>
      <c r="F90" s="221" t="s">
        <v>620</v>
      </c>
      <c r="G90" s="222" t="s">
        <v>166</v>
      </c>
      <c r="H90" s="223">
        <v>1</v>
      </c>
      <c r="I90" s="224"/>
      <c r="J90" s="225">
        <f>ROUND(I90*H90,2)</f>
        <v>0</v>
      </c>
      <c r="K90" s="221" t="s">
        <v>23</v>
      </c>
      <c r="L90" s="70"/>
      <c r="M90" s="226" t="s">
        <v>23</v>
      </c>
      <c r="N90" s="227" t="s">
        <v>44</v>
      </c>
      <c r="O90" s="45"/>
      <c r="P90" s="228">
        <f>O90*H90</f>
        <v>0</v>
      </c>
      <c r="Q90" s="228">
        <v>0</v>
      </c>
      <c r="R90" s="228">
        <f>Q90*H90</f>
        <v>0</v>
      </c>
      <c r="S90" s="228">
        <v>0</v>
      </c>
      <c r="T90" s="229">
        <f>S90*H90</f>
        <v>0</v>
      </c>
      <c r="AR90" s="22" t="s">
        <v>609</v>
      </c>
      <c r="AT90" s="22" t="s">
        <v>137</v>
      </c>
      <c r="AU90" s="22" t="s">
        <v>83</v>
      </c>
      <c r="AY90" s="22" t="s">
        <v>135</v>
      </c>
      <c r="BE90" s="230">
        <f>IF(N90="základní",J90,0)</f>
        <v>0</v>
      </c>
      <c r="BF90" s="230">
        <f>IF(N90="snížená",J90,0)</f>
        <v>0</v>
      </c>
      <c r="BG90" s="230">
        <f>IF(N90="zákl. přenesená",J90,0)</f>
        <v>0</v>
      </c>
      <c r="BH90" s="230">
        <f>IF(N90="sníž. přenesená",J90,0)</f>
        <v>0</v>
      </c>
      <c r="BI90" s="230">
        <f>IF(N90="nulová",J90,0)</f>
        <v>0</v>
      </c>
      <c r="BJ90" s="22" t="s">
        <v>81</v>
      </c>
      <c r="BK90" s="230">
        <f>ROUND(I90*H90,2)</f>
        <v>0</v>
      </c>
      <c r="BL90" s="22" t="s">
        <v>609</v>
      </c>
      <c r="BM90" s="22" t="s">
        <v>621</v>
      </c>
    </row>
    <row r="91" s="10" customFormat="1" ht="29.88" customHeight="1">
      <c r="B91" s="203"/>
      <c r="C91" s="204"/>
      <c r="D91" s="205" t="s">
        <v>72</v>
      </c>
      <c r="E91" s="217" t="s">
        <v>622</v>
      </c>
      <c r="F91" s="217" t="s">
        <v>623</v>
      </c>
      <c r="G91" s="204"/>
      <c r="H91" s="204"/>
      <c r="I91" s="207"/>
      <c r="J91" s="218">
        <f>BK91</f>
        <v>0</v>
      </c>
      <c r="K91" s="204"/>
      <c r="L91" s="209"/>
      <c r="M91" s="210"/>
      <c r="N91" s="211"/>
      <c r="O91" s="211"/>
      <c r="P91" s="212">
        <f>SUM(P92:P95)</f>
        <v>0</v>
      </c>
      <c r="Q91" s="211"/>
      <c r="R91" s="212">
        <f>SUM(R92:R95)</f>
        <v>0</v>
      </c>
      <c r="S91" s="211"/>
      <c r="T91" s="213">
        <f>SUM(T92:T95)</f>
        <v>0</v>
      </c>
      <c r="AR91" s="214" t="s">
        <v>163</v>
      </c>
      <c r="AT91" s="215" t="s">
        <v>72</v>
      </c>
      <c r="AU91" s="215" t="s">
        <v>81</v>
      </c>
      <c r="AY91" s="214" t="s">
        <v>135</v>
      </c>
      <c r="BK91" s="216">
        <f>SUM(BK92:BK95)</f>
        <v>0</v>
      </c>
    </row>
    <row r="92" s="1" customFormat="1" ht="16.5" customHeight="1">
      <c r="B92" s="44"/>
      <c r="C92" s="219" t="s">
        <v>174</v>
      </c>
      <c r="D92" s="219" t="s">
        <v>137</v>
      </c>
      <c r="E92" s="220" t="s">
        <v>624</v>
      </c>
      <c r="F92" s="221" t="s">
        <v>625</v>
      </c>
      <c r="G92" s="222" t="s">
        <v>166</v>
      </c>
      <c r="H92" s="223">
        <v>1</v>
      </c>
      <c r="I92" s="224"/>
      <c r="J92" s="225">
        <f>ROUND(I92*H92,2)</f>
        <v>0</v>
      </c>
      <c r="K92" s="221" t="s">
        <v>23</v>
      </c>
      <c r="L92" s="70"/>
      <c r="M92" s="226" t="s">
        <v>23</v>
      </c>
      <c r="N92" s="227" t="s">
        <v>44</v>
      </c>
      <c r="O92" s="45"/>
      <c r="P92" s="228">
        <f>O92*H92</f>
        <v>0</v>
      </c>
      <c r="Q92" s="228">
        <v>0</v>
      </c>
      <c r="R92" s="228">
        <f>Q92*H92</f>
        <v>0</v>
      </c>
      <c r="S92" s="228">
        <v>0</v>
      </c>
      <c r="T92" s="229">
        <f>S92*H92</f>
        <v>0</v>
      </c>
      <c r="AR92" s="22" t="s">
        <v>609</v>
      </c>
      <c r="AT92" s="22" t="s">
        <v>137</v>
      </c>
      <c r="AU92" s="22" t="s">
        <v>83</v>
      </c>
      <c r="AY92" s="22" t="s">
        <v>135</v>
      </c>
      <c r="BE92" s="230">
        <f>IF(N92="základní",J92,0)</f>
        <v>0</v>
      </c>
      <c r="BF92" s="230">
        <f>IF(N92="snížená",J92,0)</f>
        <v>0</v>
      </c>
      <c r="BG92" s="230">
        <f>IF(N92="zákl. přenesená",J92,0)</f>
        <v>0</v>
      </c>
      <c r="BH92" s="230">
        <f>IF(N92="sníž. přenesená",J92,0)</f>
        <v>0</v>
      </c>
      <c r="BI92" s="230">
        <f>IF(N92="nulová",J92,0)</f>
        <v>0</v>
      </c>
      <c r="BJ92" s="22" t="s">
        <v>81</v>
      </c>
      <c r="BK92" s="230">
        <f>ROUND(I92*H92,2)</f>
        <v>0</v>
      </c>
      <c r="BL92" s="22" t="s">
        <v>609</v>
      </c>
      <c r="BM92" s="22" t="s">
        <v>626</v>
      </c>
    </row>
    <row r="93" s="1" customFormat="1" ht="25.5" customHeight="1">
      <c r="B93" s="44"/>
      <c r="C93" s="219" t="s">
        <v>154</v>
      </c>
      <c r="D93" s="219" t="s">
        <v>137</v>
      </c>
      <c r="E93" s="220" t="s">
        <v>627</v>
      </c>
      <c r="F93" s="221" t="s">
        <v>628</v>
      </c>
      <c r="G93" s="222" t="s">
        <v>166</v>
      </c>
      <c r="H93" s="223">
        <v>1</v>
      </c>
      <c r="I93" s="224"/>
      <c r="J93" s="225">
        <f>ROUND(I93*H93,2)</f>
        <v>0</v>
      </c>
      <c r="K93" s="221" t="s">
        <v>23</v>
      </c>
      <c r="L93" s="70"/>
      <c r="M93" s="226" t="s">
        <v>23</v>
      </c>
      <c r="N93" s="227" t="s">
        <v>44</v>
      </c>
      <c r="O93" s="45"/>
      <c r="P93" s="228">
        <f>O93*H93</f>
        <v>0</v>
      </c>
      <c r="Q93" s="228">
        <v>0</v>
      </c>
      <c r="R93" s="228">
        <f>Q93*H93</f>
        <v>0</v>
      </c>
      <c r="S93" s="228">
        <v>0</v>
      </c>
      <c r="T93" s="229">
        <f>S93*H93</f>
        <v>0</v>
      </c>
      <c r="AR93" s="22" t="s">
        <v>609</v>
      </c>
      <c r="AT93" s="22" t="s">
        <v>137</v>
      </c>
      <c r="AU93" s="22" t="s">
        <v>83</v>
      </c>
      <c r="AY93" s="22" t="s">
        <v>135</v>
      </c>
      <c r="BE93" s="230">
        <f>IF(N93="základní",J93,0)</f>
        <v>0</v>
      </c>
      <c r="BF93" s="230">
        <f>IF(N93="snížená",J93,0)</f>
        <v>0</v>
      </c>
      <c r="BG93" s="230">
        <f>IF(N93="zákl. přenesená",J93,0)</f>
        <v>0</v>
      </c>
      <c r="BH93" s="230">
        <f>IF(N93="sníž. přenesená",J93,0)</f>
        <v>0</v>
      </c>
      <c r="BI93" s="230">
        <f>IF(N93="nulová",J93,0)</f>
        <v>0</v>
      </c>
      <c r="BJ93" s="22" t="s">
        <v>81</v>
      </c>
      <c r="BK93" s="230">
        <f>ROUND(I93*H93,2)</f>
        <v>0</v>
      </c>
      <c r="BL93" s="22" t="s">
        <v>609</v>
      </c>
      <c r="BM93" s="22" t="s">
        <v>629</v>
      </c>
    </row>
    <row r="94" s="1" customFormat="1" ht="16.5" customHeight="1">
      <c r="B94" s="44"/>
      <c r="C94" s="219" t="s">
        <v>168</v>
      </c>
      <c r="D94" s="219" t="s">
        <v>137</v>
      </c>
      <c r="E94" s="220" t="s">
        <v>630</v>
      </c>
      <c r="F94" s="221" t="s">
        <v>631</v>
      </c>
      <c r="G94" s="222" t="s">
        <v>166</v>
      </c>
      <c r="H94" s="223">
        <v>1</v>
      </c>
      <c r="I94" s="224"/>
      <c r="J94" s="225">
        <f>ROUND(I94*H94,2)</f>
        <v>0</v>
      </c>
      <c r="K94" s="221" t="s">
        <v>23</v>
      </c>
      <c r="L94" s="70"/>
      <c r="M94" s="226" t="s">
        <v>23</v>
      </c>
      <c r="N94" s="227" t="s">
        <v>44</v>
      </c>
      <c r="O94" s="45"/>
      <c r="P94" s="228">
        <f>O94*H94</f>
        <v>0</v>
      </c>
      <c r="Q94" s="228">
        <v>0</v>
      </c>
      <c r="R94" s="228">
        <f>Q94*H94</f>
        <v>0</v>
      </c>
      <c r="S94" s="228">
        <v>0</v>
      </c>
      <c r="T94" s="229">
        <f>S94*H94</f>
        <v>0</v>
      </c>
      <c r="AR94" s="22" t="s">
        <v>609</v>
      </c>
      <c r="AT94" s="22" t="s">
        <v>137</v>
      </c>
      <c r="AU94" s="22" t="s">
        <v>83</v>
      </c>
      <c r="AY94" s="22" t="s">
        <v>135</v>
      </c>
      <c r="BE94" s="230">
        <f>IF(N94="základní",J94,0)</f>
        <v>0</v>
      </c>
      <c r="BF94" s="230">
        <f>IF(N94="snížená",J94,0)</f>
        <v>0</v>
      </c>
      <c r="BG94" s="230">
        <f>IF(N94="zákl. přenesená",J94,0)</f>
        <v>0</v>
      </c>
      <c r="BH94" s="230">
        <f>IF(N94="sníž. přenesená",J94,0)</f>
        <v>0</v>
      </c>
      <c r="BI94" s="230">
        <f>IF(N94="nulová",J94,0)</f>
        <v>0</v>
      </c>
      <c r="BJ94" s="22" t="s">
        <v>81</v>
      </c>
      <c r="BK94" s="230">
        <f>ROUND(I94*H94,2)</f>
        <v>0</v>
      </c>
      <c r="BL94" s="22" t="s">
        <v>609</v>
      </c>
      <c r="BM94" s="22" t="s">
        <v>632</v>
      </c>
    </row>
    <row r="95" s="1" customFormat="1" ht="16.5" customHeight="1">
      <c r="B95" s="44"/>
      <c r="C95" s="219" t="s">
        <v>185</v>
      </c>
      <c r="D95" s="219" t="s">
        <v>137</v>
      </c>
      <c r="E95" s="220" t="s">
        <v>633</v>
      </c>
      <c r="F95" s="221" t="s">
        <v>634</v>
      </c>
      <c r="G95" s="222" t="s">
        <v>166</v>
      </c>
      <c r="H95" s="223">
        <v>1</v>
      </c>
      <c r="I95" s="224"/>
      <c r="J95" s="225">
        <f>ROUND(I95*H95,2)</f>
        <v>0</v>
      </c>
      <c r="K95" s="221" t="s">
        <v>23</v>
      </c>
      <c r="L95" s="70"/>
      <c r="M95" s="226" t="s">
        <v>23</v>
      </c>
      <c r="N95" s="227" t="s">
        <v>44</v>
      </c>
      <c r="O95" s="45"/>
      <c r="P95" s="228">
        <f>O95*H95</f>
        <v>0</v>
      </c>
      <c r="Q95" s="228">
        <v>0</v>
      </c>
      <c r="R95" s="228">
        <f>Q95*H95</f>
        <v>0</v>
      </c>
      <c r="S95" s="228">
        <v>0</v>
      </c>
      <c r="T95" s="229">
        <f>S95*H95</f>
        <v>0</v>
      </c>
      <c r="AR95" s="22" t="s">
        <v>609</v>
      </c>
      <c r="AT95" s="22" t="s">
        <v>137</v>
      </c>
      <c r="AU95" s="22" t="s">
        <v>83</v>
      </c>
      <c r="AY95" s="22" t="s">
        <v>135</v>
      </c>
      <c r="BE95" s="230">
        <f>IF(N95="základní",J95,0)</f>
        <v>0</v>
      </c>
      <c r="BF95" s="230">
        <f>IF(N95="snížená",J95,0)</f>
        <v>0</v>
      </c>
      <c r="BG95" s="230">
        <f>IF(N95="zákl. přenesená",J95,0)</f>
        <v>0</v>
      </c>
      <c r="BH95" s="230">
        <f>IF(N95="sníž. přenesená",J95,0)</f>
        <v>0</v>
      </c>
      <c r="BI95" s="230">
        <f>IF(N95="nulová",J95,0)</f>
        <v>0</v>
      </c>
      <c r="BJ95" s="22" t="s">
        <v>81</v>
      </c>
      <c r="BK95" s="230">
        <f>ROUND(I95*H95,2)</f>
        <v>0</v>
      </c>
      <c r="BL95" s="22" t="s">
        <v>609</v>
      </c>
      <c r="BM95" s="22" t="s">
        <v>635</v>
      </c>
    </row>
    <row r="96" s="10" customFormat="1" ht="29.88" customHeight="1">
      <c r="B96" s="203"/>
      <c r="C96" s="204"/>
      <c r="D96" s="205" t="s">
        <v>72</v>
      </c>
      <c r="E96" s="217" t="s">
        <v>636</v>
      </c>
      <c r="F96" s="217" t="s">
        <v>637</v>
      </c>
      <c r="G96" s="204"/>
      <c r="H96" s="204"/>
      <c r="I96" s="207"/>
      <c r="J96" s="218">
        <f>BK96</f>
        <v>0</v>
      </c>
      <c r="K96" s="204"/>
      <c r="L96" s="209"/>
      <c r="M96" s="210"/>
      <c r="N96" s="211"/>
      <c r="O96" s="211"/>
      <c r="P96" s="212">
        <f>P97</f>
        <v>0</v>
      </c>
      <c r="Q96" s="211"/>
      <c r="R96" s="212">
        <f>R97</f>
        <v>0</v>
      </c>
      <c r="S96" s="211"/>
      <c r="T96" s="213">
        <f>T97</f>
        <v>0</v>
      </c>
      <c r="AR96" s="214" t="s">
        <v>163</v>
      </c>
      <c r="AT96" s="215" t="s">
        <v>72</v>
      </c>
      <c r="AU96" s="215" t="s">
        <v>81</v>
      </c>
      <c r="AY96" s="214" t="s">
        <v>135</v>
      </c>
      <c r="BK96" s="216">
        <f>BK97</f>
        <v>0</v>
      </c>
    </row>
    <row r="97" s="1" customFormat="1" ht="16.5" customHeight="1">
      <c r="B97" s="44"/>
      <c r="C97" s="219" t="s">
        <v>202</v>
      </c>
      <c r="D97" s="219" t="s">
        <v>137</v>
      </c>
      <c r="E97" s="220" t="s">
        <v>638</v>
      </c>
      <c r="F97" s="221" t="s">
        <v>637</v>
      </c>
      <c r="G97" s="222" t="s">
        <v>166</v>
      </c>
      <c r="H97" s="223">
        <v>1</v>
      </c>
      <c r="I97" s="224"/>
      <c r="J97" s="225">
        <f>ROUND(I97*H97,2)</f>
        <v>0</v>
      </c>
      <c r="K97" s="221" t="s">
        <v>23</v>
      </c>
      <c r="L97" s="70"/>
      <c r="M97" s="226" t="s">
        <v>23</v>
      </c>
      <c r="N97" s="227" t="s">
        <v>44</v>
      </c>
      <c r="O97" s="45"/>
      <c r="P97" s="228">
        <f>O97*H97</f>
        <v>0</v>
      </c>
      <c r="Q97" s="228">
        <v>0</v>
      </c>
      <c r="R97" s="228">
        <f>Q97*H97</f>
        <v>0</v>
      </c>
      <c r="S97" s="228">
        <v>0</v>
      </c>
      <c r="T97" s="229">
        <f>S97*H97</f>
        <v>0</v>
      </c>
      <c r="AR97" s="22" t="s">
        <v>609</v>
      </c>
      <c r="AT97" s="22" t="s">
        <v>137</v>
      </c>
      <c r="AU97" s="22" t="s">
        <v>83</v>
      </c>
      <c r="AY97" s="22" t="s">
        <v>135</v>
      </c>
      <c r="BE97" s="230">
        <f>IF(N97="základní",J97,0)</f>
        <v>0</v>
      </c>
      <c r="BF97" s="230">
        <f>IF(N97="snížená",J97,0)</f>
        <v>0</v>
      </c>
      <c r="BG97" s="230">
        <f>IF(N97="zákl. přenesená",J97,0)</f>
        <v>0</v>
      </c>
      <c r="BH97" s="230">
        <f>IF(N97="sníž. přenesená",J97,0)</f>
        <v>0</v>
      </c>
      <c r="BI97" s="230">
        <f>IF(N97="nulová",J97,0)</f>
        <v>0</v>
      </c>
      <c r="BJ97" s="22" t="s">
        <v>81</v>
      </c>
      <c r="BK97" s="230">
        <f>ROUND(I97*H97,2)</f>
        <v>0</v>
      </c>
      <c r="BL97" s="22" t="s">
        <v>609</v>
      </c>
      <c r="BM97" s="22" t="s">
        <v>639</v>
      </c>
    </row>
    <row r="98" s="10" customFormat="1" ht="29.88" customHeight="1">
      <c r="B98" s="203"/>
      <c r="C98" s="204"/>
      <c r="D98" s="205" t="s">
        <v>72</v>
      </c>
      <c r="E98" s="217" t="s">
        <v>640</v>
      </c>
      <c r="F98" s="217" t="s">
        <v>641</v>
      </c>
      <c r="G98" s="204"/>
      <c r="H98" s="204"/>
      <c r="I98" s="207"/>
      <c r="J98" s="218">
        <f>BK98</f>
        <v>0</v>
      </c>
      <c r="K98" s="204"/>
      <c r="L98" s="209"/>
      <c r="M98" s="210"/>
      <c r="N98" s="211"/>
      <c r="O98" s="211"/>
      <c r="P98" s="212">
        <f>P99</f>
        <v>0</v>
      </c>
      <c r="Q98" s="211"/>
      <c r="R98" s="212">
        <f>R99</f>
        <v>0</v>
      </c>
      <c r="S98" s="211"/>
      <c r="T98" s="213">
        <f>T99</f>
        <v>0</v>
      </c>
      <c r="AR98" s="214" t="s">
        <v>163</v>
      </c>
      <c r="AT98" s="215" t="s">
        <v>72</v>
      </c>
      <c r="AU98" s="215" t="s">
        <v>81</v>
      </c>
      <c r="AY98" s="214" t="s">
        <v>135</v>
      </c>
      <c r="BK98" s="216">
        <f>BK99</f>
        <v>0</v>
      </c>
    </row>
    <row r="99" s="1" customFormat="1" ht="16.5" customHeight="1">
      <c r="B99" s="44"/>
      <c r="C99" s="219" t="s">
        <v>10</v>
      </c>
      <c r="D99" s="219" t="s">
        <v>137</v>
      </c>
      <c r="E99" s="220" t="s">
        <v>642</v>
      </c>
      <c r="F99" s="221" t="s">
        <v>643</v>
      </c>
      <c r="G99" s="222" t="s">
        <v>166</v>
      </c>
      <c r="H99" s="223">
        <v>1</v>
      </c>
      <c r="I99" s="224"/>
      <c r="J99" s="225">
        <f>ROUND(I99*H99,2)</f>
        <v>0</v>
      </c>
      <c r="K99" s="221" t="s">
        <v>23</v>
      </c>
      <c r="L99" s="70"/>
      <c r="M99" s="226" t="s">
        <v>23</v>
      </c>
      <c r="N99" s="227" t="s">
        <v>44</v>
      </c>
      <c r="O99" s="45"/>
      <c r="P99" s="228">
        <f>O99*H99</f>
        <v>0</v>
      </c>
      <c r="Q99" s="228">
        <v>0</v>
      </c>
      <c r="R99" s="228">
        <f>Q99*H99</f>
        <v>0</v>
      </c>
      <c r="S99" s="228">
        <v>0</v>
      </c>
      <c r="T99" s="229">
        <f>S99*H99</f>
        <v>0</v>
      </c>
      <c r="AR99" s="22" t="s">
        <v>609</v>
      </c>
      <c r="AT99" s="22" t="s">
        <v>137</v>
      </c>
      <c r="AU99" s="22" t="s">
        <v>83</v>
      </c>
      <c r="AY99" s="22" t="s">
        <v>135</v>
      </c>
      <c r="BE99" s="230">
        <f>IF(N99="základní",J99,0)</f>
        <v>0</v>
      </c>
      <c r="BF99" s="230">
        <f>IF(N99="snížená",J99,0)</f>
        <v>0</v>
      </c>
      <c r="BG99" s="230">
        <f>IF(N99="zákl. přenesená",J99,0)</f>
        <v>0</v>
      </c>
      <c r="BH99" s="230">
        <f>IF(N99="sníž. přenesená",J99,0)</f>
        <v>0</v>
      </c>
      <c r="BI99" s="230">
        <f>IF(N99="nulová",J99,0)</f>
        <v>0</v>
      </c>
      <c r="BJ99" s="22" t="s">
        <v>81</v>
      </c>
      <c r="BK99" s="230">
        <f>ROUND(I99*H99,2)</f>
        <v>0</v>
      </c>
      <c r="BL99" s="22" t="s">
        <v>609</v>
      </c>
      <c r="BM99" s="22" t="s">
        <v>644</v>
      </c>
    </row>
    <row r="100" s="10" customFormat="1" ht="29.88" customHeight="1">
      <c r="B100" s="203"/>
      <c r="C100" s="204"/>
      <c r="D100" s="205" t="s">
        <v>72</v>
      </c>
      <c r="E100" s="217" t="s">
        <v>645</v>
      </c>
      <c r="F100" s="217" t="s">
        <v>646</v>
      </c>
      <c r="G100" s="204"/>
      <c r="H100" s="204"/>
      <c r="I100" s="207"/>
      <c r="J100" s="218">
        <f>BK100</f>
        <v>0</v>
      </c>
      <c r="K100" s="204"/>
      <c r="L100" s="209"/>
      <c r="M100" s="210"/>
      <c r="N100" s="211"/>
      <c r="O100" s="211"/>
      <c r="P100" s="212">
        <f>P101</f>
        <v>0</v>
      </c>
      <c r="Q100" s="211"/>
      <c r="R100" s="212">
        <f>R101</f>
        <v>0</v>
      </c>
      <c r="S100" s="211"/>
      <c r="T100" s="213">
        <f>T101</f>
        <v>0</v>
      </c>
      <c r="AR100" s="214" t="s">
        <v>163</v>
      </c>
      <c r="AT100" s="215" t="s">
        <v>72</v>
      </c>
      <c r="AU100" s="215" t="s">
        <v>81</v>
      </c>
      <c r="AY100" s="214" t="s">
        <v>135</v>
      </c>
      <c r="BK100" s="216">
        <f>BK101</f>
        <v>0</v>
      </c>
    </row>
    <row r="101" s="1" customFormat="1" ht="16.5" customHeight="1">
      <c r="B101" s="44"/>
      <c r="C101" s="219" t="s">
        <v>304</v>
      </c>
      <c r="D101" s="219" t="s">
        <v>137</v>
      </c>
      <c r="E101" s="220" t="s">
        <v>647</v>
      </c>
      <c r="F101" s="221" t="s">
        <v>648</v>
      </c>
      <c r="G101" s="222" t="s">
        <v>166</v>
      </c>
      <c r="H101" s="223">
        <v>1</v>
      </c>
      <c r="I101" s="224"/>
      <c r="J101" s="225">
        <f>ROUND(I101*H101,2)</f>
        <v>0</v>
      </c>
      <c r="K101" s="221" t="s">
        <v>23</v>
      </c>
      <c r="L101" s="70"/>
      <c r="M101" s="226" t="s">
        <v>23</v>
      </c>
      <c r="N101" s="267" t="s">
        <v>44</v>
      </c>
      <c r="O101" s="268"/>
      <c r="P101" s="269">
        <f>O101*H101</f>
        <v>0</v>
      </c>
      <c r="Q101" s="269">
        <v>0</v>
      </c>
      <c r="R101" s="269">
        <f>Q101*H101</f>
        <v>0</v>
      </c>
      <c r="S101" s="269">
        <v>0</v>
      </c>
      <c r="T101" s="270">
        <f>S101*H101</f>
        <v>0</v>
      </c>
      <c r="AR101" s="22" t="s">
        <v>609</v>
      </c>
      <c r="AT101" s="22" t="s">
        <v>137</v>
      </c>
      <c r="AU101" s="22" t="s">
        <v>83</v>
      </c>
      <c r="AY101" s="22" t="s">
        <v>135</v>
      </c>
      <c r="BE101" s="230">
        <f>IF(N101="základní",J101,0)</f>
        <v>0</v>
      </c>
      <c r="BF101" s="230">
        <f>IF(N101="snížená",J101,0)</f>
        <v>0</v>
      </c>
      <c r="BG101" s="230">
        <f>IF(N101="zákl. přenesená",J101,0)</f>
        <v>0</v>
      </c>
      <c r="BH101" s="230">
        <f>IF(N101="sníž. přenesená",J101,0)</f>
        <v>0</v>
      </c>
      <c r="BI101" s="230">
        <f>IF(N101="nulová",J101,0)</f>
        <v>0</v>
      </c>
      <c r="BJ101" s="22" t="s">
        <v>81</v>
      </c>
      <c r="BK101" s="230">
        <f>ROUND(I101*H101,2)</f>
        <v>0</v>
      </c>
      <c r="BL101" s="22" t="s">
        <v>609</v>
      </c>
      <c r="BM101" s="22" t="s">
        <v>649</v>
      </c>
    </row>
    <row r="102" s="1" customFormat="1" ht="6.96" customHeight="1">
      <c r="B102" s="65"/>
      <c r="C102" s="66"/>
      <c r="D102" s="66"/>
      <c r="E102" s="66"/>
      <c r="F102" s="66"/>
      <c r="G102" s="66"/>
      <c r="H102" s="66"/>
      <c r="I102" s="164"/>
      <c r="J102" s="66"/>
      <c r="K102" s="66"/>
      <c r="L102" s="70"/>
    </row>
  </sheetData>
  <sheetProtection sheet="1" autoFilter="0" formatColumns="0" formatRows="0" objects="1" scenarios="1" spinCount="100000" saltValue="dPuim6cyY/244UnGvL4S1tp7bRyqwWjNoNAiUH8P91UPWaXSZI8y6JUpW9quQVEWbCLxZG3B0iajrHdp2DkKsw==" hashValue="BXEB8hfdVPYIuL7H/stfIciC1D4IEJHubuTNqpo7TxmHL90l9gTlAmdPYh0ddLbHkLh7ozpRPGo1RBcdExx5/A==" algorithmName="SHA-512" password="CC35"/>
  <autoFilter ref="C82:K101"/>
  <mergeCells count="10">
    <mergeCell ref="E7:H7"/>
    <mergeCell ref="E9:H9"/>
    <mergeCell ref="E24:H24"/>
    <mergeCell ref="E45:H45"/>
    <mergeCell ref="E47:H47"/>
    <mergeCell ref="J51:J52"/>
    <mergeCell ref="E73:H73"/>
    <mergeCell ref="E75:H75"/>
    <mergeCell ref="G1:H1"/>
    <mergeCell ref="L2:V2"/>
  </mergeCells>
  <hyperlinks>
    <hyperlink ref="F1:G1" location="C2" display="1) Krycí list soupisu"/>
    <hyperlink ref="G1:H1" location="C54" display="2) Rekapitulace"/>
    <hyperlink ref="J1" location="C82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60" zoomScalePageLayoutView="100" workbookViewId="0"/>
  </sheetViews>
  <sheetFormatPr defaultRowHeight="13.5"/>
  <cols>
    <col min="1" max="1" width="8.33" style="271" customWidth="1"/>
    <col min="2" max="2" width="1.664063" style="271" customWidth="1"/>
    <col min="3" max="4" width="5" style="271" customWidth="1"/>
    <col min="5" max="5" width="11.67" style="271" customWidth="1"/>
    <col min="6" max="6" width="9.17" style="271" customWidth="1"/>
    <col min="7" max="7" width="5" style="271" customWidth="1"/>
    <col min="8" max="8" width="77.83" style="271" customWidth="1"/>
    <col min="9" max="10" width="20" style="271" customWidth="1"/>
    <col min="11" max="11" width="1.664063" style="271" customWidth="1"/>
  </cols>
  <sheetData>
    <row r="1" ht="37.5" customHeight="1"/>
    <row r="2" ht="7.5" customHeight="1">
      <c r="B2" s="272"/>
      <c r="C2" s="273"/>
      <c r="D2" s="273"/>
      <c r="E2" s="273"/>
      <c r="F2" s="273"/>
      <c r="G2" s="273"/>
      <c r="H2" s="273"/>
      <c r="I2" s="273"/>
      <c r="J2" s="273"/>
      <c r="K2" s="274"/>
    </row>
    <row r="3" s="13" customFormat="1" ht="45" customHeight="1">
      <c r="B3" s="275"/>
      <c r="C3" s="276" t="s">
        <v>650</v>
      </c>
      <c r="D3" s="276"/>
      <c r="E3" s="276"/>
      <c r="F3" s="276"/>
      <c r="G3" s="276"/>
      <c r="H3" s="276"/>
      <c r="I3" s="276"/>
      <c r="J3" s="276"/>
      <c r="K3" s="277"/>
    </row>
    <row r="4" ht="25.5" customHeight="1">
      <c r="B4" s="278"/>
      <c r="C4" s="279" t="s">
        <v>651</v>
      </c>
      <c r="D4" s="279"/>
      <c r="E4" s="279"/>
      <c r="F4" s="279"/>
      <c r="G4" s="279"/>
      <c r="H4" s="279"/>
      <c r="I4" s="279"/>
      <c r="J4" s="279"/>
      <c r="K4" s="280"/>
    </row>
    <row r="5" ht="5.25" customHeight="1">
      <c r="B5" s="278"/>
      <c r="C5" s="281"/>
      <c r="D5" s="281"/>
      <c r="E5" s="281"/>
      <c r="F5" s="281"/>
      <c r="G5" s="281"/>
      <c r="H5" s="281"/>
      <c r="I5" s="281"/>
      <c r="J5" s="281"/>
      <c r="K5" s="280"/>
    </row>
    <row r="6" ht="15" customHeight="1">
      <c r="B6" s="278"/>
      <c r="C6" s="282" t="s">
        <v>652</v>
      </c>
      <c r="D6" s="282"/>
      <c r="E6" s="282"/>
      <c r="F6" s="282"/>
      <c r="G6" s="282"/>
      <c r="H6" s="282"/>
      <c r="I6" s="282"/>
      <c r="J6" s="282"/>
      <c r="K6" s="280"/>
    </row>
    <row r="7" ht="15" customHeight="1">
      <c r="B7" s="283"/>
      <c r="C7" s="282" t="s">
        <v>653</v>
      </c>
      <c r="D7" s="282"/>
      <c r="E7" s="282"/>
      <c r="F7" s="282"/>
      <c r="G7" s="282"/>
      <c r="H7" s="282"/>
      <c r="I7" s="282"/>
      <c r="J7" s="282"/>
      <c r="K7" s="280"/>
    </row>
    <row r="8" ht="12.75" customHeight="1">
      <c r="B8" s="283"/>
      <c r="C8" s="282"/>
      <c r="D8" s="282"/>
      <c r="E8" s="282"/>
      <c r="F8" s="282"/>
      <c r="G8" s="282"/>
      <c r="H8" s="282"/>
      <c r="I8" s="282"/>
      <c r="J8" s="282"/>
      <c r="K8" s="280"/>
    </row>
    <row r="9" ht="15" customHeight="1">
      <c r="B9" s="283"/>
      <c r="C9" s="282" t="s">
        <v>654</v>
      </c>
      <c r="D9" s="282"/>
      <c r="E9" s="282"/>
      <c r="F9" s="282"/>
      <c r="G9" s="282"/>
      <c r="H9" s="282"/>
      <c r="I9" s="282"/>
      <c r="J9" s="282"/>
      <c r="K9" s="280"/>
    </row>
    <row r="10" ht="15" customHeight="1">
      <c r="B10" s="283"/>
      <c r="C10" s="282"/>
      <c r="D10" s="282" t="s">
        <v>655</v>
      </c>
      <c r="E10" s="282"/>
      <c r="F10" s="282"/>
      <c r="G10" s="282"/>
      <c r="H10" s="282"/>
      <c r="I10" s="282"/>
      <c r="J10" s="282"/>
      <c r="K10" s="280"/>
    </row>
    <row r="11" ht="15" customHeight="1">
      <c r="B11" s="283"/>
      <c r="C11" s="284"/>
      <c r="D11" s="282" t="s">
        <v>656</v>
      </c>
      <c r="E11" s="282"/>
      <c r="F11" s="282"/>
      <c r="G11" s="282"/>
      <c r="H11" s="282"/>
      <c r="I11" s="282"/>
      <c r="J11" s="282"/>
      <c r="K11" s="280"/>
    </row>
    <row r="12" ht="12.75" customHeight="1">
      <c r="B12" s="283"/>
      <c r="C12" s="284"/>
      <c r="D12" s="284"/>
      <c r="E12" s="284"/>
      <c r="F12" s="284"/>
      <c r="G12" s="284"/>
      <c r="H12" s="284"/>
      <c r="I12" s="284"/>
      <c r="J12" s="284"/>
      <c r="K12" s="280"/>
    </row>
    <row r="13" ht="15" customHeight="1">
      <c r="B13" s="283"/>
      <c r="C13" s="284"/>
      <c r="D13" s="282" t="s">
        <v>657</v>
      </c>
      <c r="E13" s="282"/>
      <c r="F13" s="282"/>
      <c r="G13" s="282"/>
      <c r="H13" s="282"/>
      <c r="I13" s="282"/>
      <c r="J13" s="282"/>
      <c r="K13" s="280"/>
    </row>
    <row r="14" ht="15" customHeight="1">
      <c r="B14" s="283"/>
      <c r="C14" s="284"/>
      <c r="D14" s="282" t="s">
        <v>658</v>
      </c>
      <c r="E14" s="282"/>
      <c r="F14" s="282"/>
      <c r="G14" s="282"/>
      <c r="H14" s="282"/>
      <c r="I14" s="282"/>
      <c r="J14" s="282"/>
      <c r="K14" s="280"/>
    </row>
    <row r="15" ht="15" customHeight="1">
      <c r="B15" s="283"/>
      <c r="C15" s="284"/>
      <c r="D15" s="282" t="s">
        <v>659</v>
      </c>
      <c r="E15" s="282"/>
      <c r="F15" s="282"/>
      <c r="G15" s="282"/>
      <c r="H15" s="282"/>
      <c r="I15" s="282"/>
      <c r="J15" s="282"/>
      <c r="K15" s="280"/>
    </row>
    <row r="16" ht="15" customHeight="1">
      <c r="B16" s="283"/>
      <c r="C16" s="284"/>
      <c r="D16" s="284"/>
      <c r="E16" s="285" t="s">
        <v>80</v>
      </c>
      <c r="F16" s="282" t="s">
        <v>660</v>
      </c>
      <c r="G16" s="282"/>
      <c r="H16" s="282"/>
      <c r="I16" s="282"/>
      <c r="J16" s="282"/>
      <c r="K16" s="280"/>
    </row>
    <row r="17" ht="15" customHeight="1">
      <c r="B17" s="283"/>
      <c r="C17" s="284"/>
      <c r="D17" s="284"/>
      <c r="E17" s="285" t="s">
        <v>661</v>
      </c>
      <c r="F17" s="282" t="s">
        <v>662</v>
      </c>
      <c r="G17" s="282"/>
      <c r="H17" s="282"/>
      <c r="I17" s="282"/>
      <c r="J17" s="282"/>
      <c r="K17" s="280"/>
    </row>
    <row r="18" ht="15" customHeight="1">
      <c r="B18" s="283"/>
      <c r="C18" s="284"/>
      <c r="D18" s="284"/>
      <c r="E18" s="285" t="s">
        <v>663</v>
      </c>
      <c r="F18" s="282" t="s">
        <v>664</v>
      </c>
      <c r="G18" s="282"/>
      <c r="H18" s="282"/>
      <c r="I18" s="282"/>
      <c r="J18" s="282"/>
      <c r="K18" s="280"/>
    </row>
    <row r="19" ht="15" customHeight="1">
      <c r="B19" s="283"/>
      <c r="C19" s="284"/>
      <c r="D19" s="284"/>
      <c r="E19" s="285" t="s">
        <v>665</v>
      </c>
      <c r="F19" s="282" t="s">
        <v>666</v>
      </c>
      <c r="G19" s="282"/>
      <c r="H19" s="282"/>
      <c r="I19" s="282"/>
      <c r="J19" s="282"/>
      <c r="K19" s="280"/>
    </row>
    <row r="20" ht="15" customHeight="1">
      <c r="B20" s="283"/>
      <c r="C20" s="284"/>
      <c r="D20" s="284"/>
      <c r="E20" s="285" t="s">
        <v>571</v>
      </c>
      <c r="F20" s="282" t="s">
        <v>572</v>
      </c>
      <c r="G20" s="282"/>
      <c r="H20" s="282"/>
      <c r="I20" s="282"/>
      <c r="J20" s="282"/>
      <c r="K20" s="280"/>
    </row>
    <row r="21" ht="15" customHeight="1">
      <c r="B21" s="283"/>
      <c r="C21" s="284"/>
      <c r="D21" s="284"/>
      <c r="E21" s="285" t="s">
        <v>667</v>
      </c>
      <c r="F21" s="282" t="s">
        <v>668</v>
      </c>
      <c r="G21" s="282"/>
      <c r="H21" s="282"/>
      <c r="I21" s="282"/>
      <c r="J21" s="282"/>
      <c r="K21" s="280"/>
    </row>
    <row r="22" ht="12.75" customHeight="1">
      <c r="B22" s="283"/>
      <c r="C22" s="284"/>
      <c r="D22" s="284"/>
      <c r="E22" s="284"/>
      <c r="F22" s="284"/>
      <c r="G22" s="284"/>
      <c r="H22" s="284"/>
      <c r="I22" s="284"/>
      <c r="J22" s="284"/>
      <c r="K22" s="280"/>
    </row>
    <row r="23" ht="15" customHeight="1">
      <c r="B23" s="283"/>
      <c r="C23" s="282" t="s">
        <v>669</v>
      </c>
      <c r="D23" s="282"/>
      <c r="E23" s="282"/>
      <c r="F23" s="282"/>
      <c r="G23" s="282"/>
      <c r="H23" s="282"/>
      <c r="I23" s="282"/>
      <c r="J23" s="282"/>
      <c r="K23" s="280"/>
    </row>
    <row r="24" ht="15" customHeight="1">
      <c r="B24" s="283"/>
      <c r="C24" s="282" t="s">
        <v>670</v>
      </c>
      <c r="D24" s="282"/>
      <c r="E24" s="282"/>
      <c r="F24" s="282"/>
      <c r="G24" s="282"/>
      <c r="H24" s="282"/>
      <c r="I24" s="282"/>
      <c r="J24" s="282"/>
      <c r="K24" s="280"/>
    </row>
    <row r="25" ht="15" customHeight="1">
      <c r="B25" s="283"/>
      <c r="C25" s="282"/>
      <c r="D25" s="282" t="s">
        <v>671</v>
      </c>
      <c r="E25" s="282"/>
      <c r="F25" s="282"/>
      <c r="G25" s="282"/>
      <c r="H25" s="282"/>
      <c r="I25" s="282"/>
      <c r="J25" s="282"/>
      <c r="K25" s="280"/>
    </row>
    <row r="26" ht="15" customHeight="1">
      <c r="B26" s="283"/>
      <c r="C26" s="284"/>
      <c r="D26" s="282" t="s">
        <v>672</v>
      </c>
      <c r="E26" s="282"/>
      <c r="F26" s="282"/>
      <c r="G26" s="282"/>
      <c r="H26" s="282"/>
      <c r="I26" s="282"/>
      <c r="J26" s="282"/>
      <c r="K26" s="280"/>
    </row>
    <row r="27" ht="12.75" customHeight="1">
      <c r="B27" s="283"/>
      <c r="C27" s="284"/>
      <c r="D27" s="284"/>
      <c r="E27" s="284"/>
      <c r="F27" s="284"/>
      <c r="G27" s="284"/>
      <c r="H27" s="284"/>
      <c r="I27" s="284"/>
      <c r="J27" s="284"/>
      <c r="K27" s="280"/>
    </row>
    <row r="28" ht="15" customHeight="1">
      <c r="B28" s="283"/>
      <c r="C28" s="284"/>
      <c r="D28" s="282" t="s">
        <v>673</v>
      </c>
      <c r="E28" s="282"/>
      <c r="F28" s="282"/>
      <c r="G28" s="282"/>
      <c r="H28" s="282"/>
      <c r="I28" s="282"/>
      <c r="J28" s="282"/>
      <c r="K28" s="280"/>
    </row>
    <row r="29" ht="15" customHeight="1">
      <c r="B29" s="283"/>
      <c r="C29" s="284"/>
      <c r="D29" s="282" t="s">
        <v>674</v>
      </c>
      <c r="E29" s="282"/>
      <c r="F29" s="282"/>
      <c r="G29" s="282"/>
      <c r="H29" s="282"/>
      <c r="I29" s="282"/>
      <c r="J29" s="282"/>
      <c r="K29" s="280"/>
    </row>
    <row r="30" ht="12.75" customHeight="1">
      <c r="B30" s="283"/>
      <c r="C30" s="284"/>
      <c r="D30" s="284"/>
      <c r="E30" s="284"/>
      <c r="F30" s="284"/>
      <c r="G30" s="284"/>
      <c r="H30" s="284"/>
      <c r="I30" s="284"/>
      <c r="J30" s="284"/>
      <c r="K30" s="280"/>
    </row>
    <row r="31" ht="15" customHeight="1">
      <c r="B31" s="283"/>
      <c r="C31" s="284"/>
      <c r="D31" s="282" t="s">
        <v>675</v>
      </c>
      <c r="E31" s="282"/>
      <c r="F31" s="282"/>
      <c r="G31" s="282"/>
      <c r="H31" s="282"/>
      <c r="I31" s="282"/>
      <c r="J31" s="282"/>
      <c r="K31" s="280"/>
    </row>
    <row r="32" ht="15" customHeight="1">
      <c r="B32" s="283"/>
      <c r="C32" s="284"/>
      <c r="D32" s="282" t="s">
        <v>676</v>
      </c>
      <c r="E32" s="282"/>
      <c r="F32" s="282"/>
      <c r="G32" s="282"/>
      <c r="H32" s="282"/>
      <c r="I32" s="282"/>
      <c r="J32" s="282"/>
      <c r="K32" s="280"/>
    </row>
    <row r="33" ht="15" customHeight="1">
      <c r="B33" s="283"/>
      <c r="C33" s="284"/>
      <c r="D33" s="282" t="s">
        <v>677</v>
      </c>
      <c r="E33" s="282"/>
      <c r="F33" s="282"/>
      <c r="G33" s="282"/>
      <c r="H33" s="282"/>
      <c r="I33" s="282"/>
      <c r="J33" s="282"/>
      <c r="K33" s="280"/>
    </row>
    <row r="34" ht="15" customHeight="1">
      <c r="B34" s="283"/>
      <c r="C34" s="284"/>
      <c r="D34" s="282"/>
      <c r="E34" s="286" t="s">
        <v>120</v>
      </c>
      <c r="F34" s="282"/>
      <c r="G34" s="282" t="s">
        <v>678</v>
      </c>
      <c r="H34" s="282"/>
      <c r="I34" s="282"/>
      <c r="J34" s="282"/>
      <c r="K34" s="280"/>
    </row>
    <row r="35" ht="30.75" customHeight="1">
      <c r="B35" s="283"/>
      <c r="C35" s="284"/>
      <c r="D35" s="282"/>
      <c r="E35" s="286" t="s">
        <v>679</v>
      </c>
      <c r="F35" s="282"/>
      <c r="G35" s="282" t="s">
        <v>680</v>
      </c>
      <c r="H35" s="282"/>
      <c r="I35" s="282"/>
      <c r="J35" s="282"/>
      <c r="K35" s="280"/>
    </row>
    <row r="36" ht="15" customHeight="1">
      <c r="B36" s="283"/>
      <c r="C36" s="284"/>
      <c r="D36" s="282"/>
      <c r="E36" s="286" t="s">
        <v>54</v>
      </c>
      <c r="F36" s="282"/>
      <c r="G36" s="282" t="s">
        <v>681</v>
      </c>
      <c r="H36" s="282"/>
      <c r="I36" s="282"/>
      <c r="J36" s="282"/>
      <c r="K36" s="280"/>
    </row>
    <row r="37" ht="15" customHeight="1">
      <c r="B37" s="283"/>
      <c r="C37" s="284"/>
      <c r="D37" s="282"/>
      <c r="E37" s="286" t="s">
        <v>121</v>
      </c>
      <c r="F37" s="282"/>
      <c r="G37" s="282" t="s">
        <v>682</v>
      </c>
      <c r="H37" s="282"/>
      <c r="I37" s="282"/>
      <c r="J37" s="282"/>
      <c r="K37" s="280"/>
    </row>
    <row r="38" ht="15" customHeight="1">
      <c r="B38" s="283"/>
      <c r="C38" s="284"/>
      <c r="D38" s="282"/>
      <c r="E38" s="286" t="s">
        <v>122</v>
      </c>
      <c r="F38" s="282"/>
      <c r="G38" s="282" t="s">
        <v>683</v>
      </c>
      <c r="H38" s="282"/>
      <c r="I38" s="282"/>
      <c r="J38" s="282"/>
      <c r="K38" s="280"/>
    </row>
    <row r="39" ht="15" customHeight="1">
      <c r="B39" s="283"/>
      <c r="C39" s="284"/>
      <c r="D39" s="282"/>
      <c r="E39" s="286" t="s">
        <v>123</v>
      </c>
      <c r="F39" s="282"/>
      <c r="G39" s="282" t="s">
        <v>684</v>
      </c>
      <c r="H39" s="282"/>
      <c r="I39" s="282"/>
      <c r="J39" s="282"/>
      <c r="K39" s="280"/>
    </row>
    <row r="40" ht="15" customHeight="1">
      <c r="B40" s="283"/>
      <c r="C40" s="284"/>
      <c r="D40" s="282"/>
      <c r="E40" s="286" t="s">
        <v>685</v>
      </c>
      <c r="F40" s="282"/>
      <c r="G40" s="282" t="s">
        <v>686</v>
      </c>
      <c r="H40" s="282"/>
      <c r="I40" s="282"/>
      <c r="J40" s="282"/>
      <c r="K40" s="280"/>
    </row>
    <row r="41" ht="15" customHeight="1">
      <c r="B41" s="283"/>
      <c r="C41" s="284"/>
      <c r="D41" s="282"/>
      <c r="E41" s="286"/>
      <c r="F41" s="282"/>
      <c r="G41" s="282" t="s">
        <v>687</v>
      </c>
      <c r="H41" s="282"/>
      <c r="I41" s="282"/>
      <c r="J41" s="282"/>
      <c r="K41" s="280"/>
    </row>
    <row r="42" ht="15" customHeight="1">
      <c r="B42" s="283"/>
      <c r="C42" s="284"/>
      <c r="D42" s="282"/>
      <c r="E42" s="286" t="s">
        <v>688</v>
      </c>
      <c r="F42" s="282"/>
      <c r="G42" s="282" t="s">
        <v>689</v>
      </c>
      <c r="H42" s="282"/>
      <c r="I42" s="282"/>
      <c r="J42" s="282"/>
      <c r="K42" s="280"/>
    </row>
    <row r="43" ht="15" customHeight="1">
      <c r="B43" s="283"/>
      <c r="C43" s="284"/>
      <c r="D43" s="282"/>
      <c r="E43" s="286" t="s">
        <v>125</v>
      </c>
      <c r="F43" s="282"/>
      <c r="G43" s="282" t="s">
        <v>690</v>
      </c>
      <c r="H43" s="282"/>
      <c r="I43" s="282"/>
      <c r="J43" s="282"/>
      <c r="K43" s="280"/>
    </row>
    <row r="44" ht="12.75" customHeight="1">
      <c r="B44" s="283"/>
      <c r="C44" s="284"/>
      <c r="D44" s="282"/>
      <c r="E44" s="282"/>
      <c r="F44" s="282"/>
      <c r="G44" s="282"/>
      <c r="H44" s="282"/>
      <c r="I44" s="282"/>
      <c r="J44" s="282"/>
      <c r="K44" s="280"/>
    </row>
    <row r="45" ht="15" customHeight="1">
      <c r="B45" s="283"/>
      <c r="C45" s="284"/>
      <c r="D45" s="282" t="s">
        <v>691</v>
      </c>
      <c r="E45" s="282"/>
      <c r="F45" s="282"/>
      <c r="G45" s="282"/>
      <c r="H45" s="282"/>
      <c r="I45" s="282"/>
      <c r="J45" s="282"/>
      <c r="K45" s="280"/>
    </row>
    <row r="46" ht="15" customHeight="1">
      <c r="B46" s="283"/>
      <c r="C46" s="284"/>
      <c r="D46" s="284"/>
      <c r="E46" s="282" t="s">
        <v>692</v>
      </c>
      <c r="F46" s="282"/>
      <c r="G46" s="282"/>
      <c r="H46" s="282"/>
      <c r="I46" s="282"/>
      <c r="J46" s="282"/>
      <c r="K46" s="280"/>
    </row>
    <row r="47" ht="15" customHeight="1">
      <c r="B47" s="283"/>
      <c r="C47" s="284"/>
      <c r="D47" s="284"/>
      <c r="E47" s="282" t="s">
        <v>693</v>
      </c>
      <c r="F47" s="282"/>
      <c r="G47" s="282"/>
      <c r="H47" s="282"/>
      <c r="I47" s="282"/>
      <c r="J47" s="282"/>
      <c r="K47" s="280"/>
    </row>
    <row r="48" ht="15" customHeight="1">
      <c r="B48" s="283"/>
      <c r="C48" s="284"/>
      <c r="D48" s="284"/>
      <c r="E48" s="282" t="s">
        <v>694</v>
      </c>
      <c r="F48" s="282"/>
      <c r="G48" s="282"/>
      <c r="H48" s="282"/>
      <c r="I48" s="282"/>
      <c r="J48" s="282"/>
      <c r="K48" s="280"/>
    </row>
    <row r="49" ht="15" customHeight="1">
      <c r="B49" s="283"/>
      <c r="C49" s="284"/>
      <c r="D49" s="282" t="s">
        <v>695</v>
      </c>
      <c r="E49" s="282"/>
      <c r="F49" s="282"/>
      <c r="G49" s="282"/>
      <c r="H49" s="282"/>
      <c r="I49" s="282"/>
      <c r="J49" s="282"/>
      <c r="K49" s="280"/>
    </row>
    <row r="50" ht="25.5" customHeight="1">
      <c r="B50" s="278"/>
      <c r="C50" s="279" t="s">
        <v>696</v>
      </c>
      <c r="D50" s="279"/>
      <c r="E50" s="279"/>
      <c r="F50" s="279"/>
      <c r="G50" s="279"/>
      <c r="H50" s="279"/>
      <c r="I50" s="279"/>
      <c r="J50" s="279"/>
      <c r="K50" s="280"/>
    </row>
    <row r="51" ht="5.25" customHeight="1">
      <c r="B51" s="278"/>
      <c r="C51" s="281"/>
      <c r="D51" s="281"/>
      <c r="E51" s="281"/>
      <c r="F51" s="281"/>
      <c r="G51" s="281"/>
      <c r="H51" s="281"/>
      <c r="I51" s="281"/>
      <c r="J51" s="281"/>
      <c r="K51" s="280"/>
    </row>
    <row r="52" ht="15" customHeight="1">
      <c r="B52" s="278"/>
      <c r="C52" s="282" t="s">
        <v>697</v>
      </c>
      <c r="D52" s="282"/>
      <c r="E52" s="282"/>
      <c r="F52" s="282"/>
      <c r="G52" s="282"/>
      <c r="H52" s="282"/>
      <c r="I52" s="282"/>
      <c r="J52" s="282"/>
      <c r="K52" s="280"/>
    </row>
    <row r="53" ht="15" customHeight="1">
      <c r="B53" s="278"/>
      <c r="C53" s="282" t="s">
        <v>698</v>
      </c>
      <c r="D53" s="282"/>
      <c r="E53" s="282"/>
      <c r="F53" s="282"/>
      <c r="G53" s="282"/>
      <c r="H53" s="282"/>
      <c r="I53" s="282"/>
      <c r="J53" s="282"/>
      <c r="K53" s="280"/>
    </row>
    <row r="54" ht="12.75" customHeight="1">
      <c r="B54" s="278"/>
      <c r="C54" s="282"/>
      <c r="D54" s="282"/>
      <c r="E54" s="282"/>
      <c r="F54" s="282"/>
      <c r="G54" s="282"/>
      <c r="H54" s="282"/>
      <c r="I54" s="282"/>
      <c r="J54" s="282"/>
      <c r="K54" s="280"/>
    </row>
    <row r="55" ht="15" customHeight="1">
      <c r="B55" s="278"/>
      <c r="C55" s="282" t="s">
        <v>699</v>
      </c>
      <c r="D55" s="282"/>
      <c r="E55" s="282"/>
      <c r="F55" s="282"/>
      <c r="G55" s="282"/>
      <c r="H55" s="282"/>
      <c r="I55" s="282"/>
      <c r="J55" s="282"/>
      <c r="K55" s="280"/>
    </row>
    <row r="56" ht="15" customHeight="1">
      <c r="B56" s="278"/>
      <c r="C56" s="284"/>
      <c r="D56" s="282" t="s">
        <v>700</v>
      </c>
      <c r="E56" s="282"/>
      <c r="F56" s="282"/>
      <c r="G56" s="282"/>
      <c r="H56" s="282"/>
      <c r="I56" s="282"/>
      <c r="J56" s="282"/>
      <c r="K56" s="280"/>
    </row>
    <row r="57" ht="15" customHeight="1">
      <c r="B57" s="278"/>
      <c r="C57" s="284"/>
      <c r="D57" s="282" t="s">
        <v>701</v>
      </c>
      <c r="E57" s="282"/>
      <c r="F57" s="282"/>
      <c r="G57" s="282"/>
      <c r="H57" s="282"/>
      <c r="I57" s="282"/>
      <c r="J57" s="282"/>
      <c r="K57" s="280"/>
    </row>
    <row r="58" ht="15" customHeight="1">
      <c r="B58" s="278"/>
      <c r="C58" s="284"/>
      <c r="D58" s="282" t="s">
        <v>702</v>
      </c>
      <c r="E58" s="282"/>
      <c r="F58" s="282"/>
      <c r="G58" s="282"/>
      <c r="H58" s="282"/>
      <c r="I58" s="282"/>
      <c r="J58" s="282"/>
      <c r="K58" s="280"/>
    </row>
    <row r="59" ht="15" customHeight="1">
      <c r="B59" s="278"/>
      <c r="C59" s="284"/>
      <c r="D59" s="282" t="s">
        <v>703</v>
      </c>
      <c r="E59" s="282"/>
      <c r="F59" s="282"/>
      <c r="G59" s="282"/>
      <c r="H59" s="282"/>
      <c r="I59" s="282"/>
      <c r="J59" s="282"/>
      <c r="K59" s="280"/>
    </row>
    <row r="60" ht="15" customHeight="1">
      <c r="B60" s="278"/>
      <c r="C60" s="284"/>
      <c r="D60" s="287" t="s">
        <v>704</v>
      </c>
      <c r="E60" s="287"/>
      <c r="F60" s="287"/>
      <c r="G60" s="287"/>
      <c r="H60" s="287"/>
      <c r="I60" s="287"/>
      <c r="J60" s="287"/>
      <c r="K60" s="280"/>
    </row>
    <row r="61" ht="15" customHeight="1">
      <c r="B61" s="278"/>
      <c r="C61" s="284"/>
      <c r="D61" s="282" t="s">
        <v>705</v>
      </c>
      <c r="E61" s="282"/>
      <c r="F61" s="282"/>
      <c r="G61" s="282"/>
      <c r="H61" s="282"/>
      <c r="I61" s="282"/>
      <c r="J61" s="282"/>
      <c r="K61" s="280"/>
    </row>
    <row r="62" ht="12.75" customHeight="1">
      <c r="B62" s="278"/>
      <c r="C62" s="284"/>
      <c r="D62" s="284"/>
      <c r="E62" s="288"/>
      <c r="F62" s="284"/>
      <c r="G62" s="284"/>
      <c r="H62" s="284"/>
      <c r="I62" s="284"/>
      <c r="J62" s="284"/>
      <c r="K62" s="280"/>
    </row>
    <row r="63" ht="15" customHeight="1">
      <c r="B63" s="278"/>
      <c r="C63" s="284"/>
      <c r="D63" s="282" t="s">
        <v>706</v>
      </c>
      <c r="E63" s="282"/>
      <c r="F63" s="282"/>
      <c r="G63" s="282"/>
      <c r="H63" s="282"/>
      <c r="I63" s="282"/>
      <c r="J63" s="282"/>
      <c r="K63" s="280"/>
    </row>
    <row r="64" ht="15" customHeight="1">
      <c r="B64" s="278"/>
      <c r="C64" s="284"/>
      <c r="D64" s="287" t="s">
        <v>707</v>
      </c>
      <c r="E64" s="287"/>
      <c r="F64" s="287"/>
      <c r="G64" s="287"/>
      <c r="H64" s="287"/>
      <c r="I64" s="287"/>
      <c r="J64" s="287"/>
      <c r="K64" s="280"/>
    </row>
    <row r="65" ht="15" customHeight="1">
      <c r="B65" s="278"/>
      <c r="C65" s="284"/>
      <c r="D65" s="282" t="s">
        <v>708</v>
      </c>
      <c r="E65" s="282"/>
      <c r="F65" s="282"/>
      <c r="G65" s="282"/>
      <c r="H65" s="282"/>
      <c r="I65" s="282"/>
      <c r="J65" s="282"/>
      <c r="K65" s="280"/>
    </row>
    <row r="66" ht="15" customHeight="1">
      <c r="B66" s="278"/>
      <c r="C66" s="284"/>
      <c r="D66" s="282" t="s">
        <v>709</v>
      </c>
      <c r="E66" s="282"/>
      <c r="F66" s="282"/>
      <c r="G66" s="282"/>
      <c r="H66" s="282"/>
      <c r="I66" s="282"/>
      <c r="J66" s="282"/>
      <c r="K66" s="280"/>
    </row>
    <row r="67" ht="15" customHeight="1">
      <c r="B67" s="278"/>
      <c r="C67" s="284"/>
      <c r="D67" s="282" t="s">
        <v>710</v>
      </c>
      <c r="E67" s="282"/>
      <c r="F67" s="282"/>
      <c r="G67" s="282"/>
      <c r="H67" s="282"/>
      <c r="I67" s="282"/>
      <c r="J67" s="282"/>
      <c r="K67" s="280"/>
    </row>
    <row r="68" ht="15" customHeight="1">
      <c r="B68" s="278"/>
      <c r="C68" s="284"/>
      <c r="D68" s="282" t="s">
        <v>711</v>
      </c>
      <c r="E68" s="282"/>
      <c r="F68" s="282"/>
      <c r="G68" s="282"/>
      <c r="H68" s="282"/>
      <c r="I68" s="282"/>
      <c r="J68" s="282"/>
      <c r="K68" s="280"/>
    </row>
    <row r="69" ht="12.75" customHeight="1">
      <c r="B69" s="289"/>
      <c r="C69" s="290"/>
      <c r="D69" s="290"/>
      <c r="E69" s="290"/>
      <c r="F69" s="290"/>
      <c r="G69" s="290"/>
      <c r="H69" s="290"/>
      <c r="I69" s="290"/>
      <c r="J69" s="290"/>
      <c r="K69" s="291"/>
    </row>
    <row r="70" ht="18.75" customHeight="1">
      <c r="B70" s="292"/>
      <c r="C70" s="292"/>
      <c r="D70" s="292"/>
      <c r="E70" s="292"/>
      <c r="F70" s="292"/>
      <c r="G70" s="292"/>
      <c r="H70" s="292"/>
      <c r="I70" s="292"/>
      <c r="J70" s="292"/>
      <c r="K70" s="293"/>
    </row>
    <row r="71" ht="18.75" customHeight="1">
      <c r="B71" s="293"/>
      <c r="C71" s="293"/>
      <c r="D71" s="293"/>
      <c r="E71" s="293"/>
      <c r="F71" s="293"/>
      <c r="G71" s="293"/>
      <c r="H71" s="293"/>
      <c r="I71" s="293"/>
      <c r="J71" s="293"/>
      <c r="K71" s="293"/>
    </row>
    <row r="72" ht="7.5" customHeight="1">
      <c r="B72" s="294"/>
      <c r="C72" s="295"/>
      <c r="D72" s="295"/>
      <c r="E72" s="295"/>
      <c r="F72" s="295"/>
      <c r="G72" s="295"/>
      <c r="H72" s="295"/>
      <c r="I72" s="295"/>
      <c r="J72" s="295"/>
      <c r="K72" s="296"/>
    </row>
    <row r="73" ht="45" customHeight="1">
      <c r="B73" s="297"/>
      <c r="C73" s="298" t="s">
        <v>106</v>
      </c>
      <c r="D73" s="298"/>
      <c r="E73" s="298"/>
      <c r="F73" s="298"/>
      <c r="G73" s="298"/>
      <c r="H73" s="298"/>
      <c r="I73" s="298"/>
      <c r="J73" s="298"/>
      <c r="K73" s="299"/>
    </row>
    <row r="74" ht="17.25" customHeight="1">
      <c r="B74" s="297"/>
      <c r="C74" s="300" t="s">
        <v>712</v>
      </c>
      <c r="D74" s="300"/>
      <c r="E74" s="300"/>
      <c r="F74" s="300" t="s">
        <v>713</v>
      </c>
      <c r="G74" s="301"/>
      <c r="H74" s="300" t="s">
        <v>121</v>
      </c>
      <c r="I74" s="300" t="s">
        <v>58</v>
      </c>
      <c r="J74" s="300" t="s">
        <v>714</v>
      </c>
      <c r="K74" s="299"/>
    </row>
    <row r="75" ht="17.25" customHeight="1">
      <c r="B75" s="297"/>
      <c r="C75" s="302" t="s">
        <v>715</v>
      </c>
      <c r="D75" s="302"/>
      <c r="E75" s="302"/>
      <c r="F75" s="303" t="s">
        <v>716</v>
      </c>
      <c r="G75" s="304"/>
      <c r="H75" s="302"/>
      <c r="I75" s="302"/>
      <c r="J75" s="302" t="s">
        <v>717</v>
      </c>
      <c r="K75" s="299"/>
    </row>
    <row r="76" ht="5.25" customHeight="1">
      <c r="B76" s="297"/>
      <c r="C76" s="305"/>
      <c r="D76" s="305"/>
      <c r="E76" s="305"/>
      <c r="F76" s="305"/>
      <c r="G76" s="306"/>
      <c r="H76" s="305"/>
      <c r="I76" s="305"/>
      <c r="J76" s="305"/>
      <c r="K76" s="299"/>
    </row>
    <row r="77" ht="15" customHeight="1">
      <c r="B77" s="297"/>
      <c r="C77" s="286" t="s">
        <v>54</v>
      </c>
      <c r="D77" s="305"/>
      <c r="E77" s="305"/>
      <c r="F77" s="307" t="s">
        <v>718</v>
      </c>
      <c r="G77" s="306"/>
      <c r="H77" s="286" t="s">
        <v>719</v>
      </c>
      <c r="I77" s="286" t="s">
        <v>720</v>
      </c>
      <c r="J77" s="286">
        <v>20</v>
      </c>
      <c r="K77" s="299"/>
    </row>
    <row r="78" ht="15" customHeight="1">
      <c r="B78" s="297"/>
      <c r="C78" s="286" t="s">
        <v>721</v>
      </c>
      <c r="D78" s="286"/>
      <c r="E78" s="286"/>
      <c r="F78" s="307" t="s">
        <v>718</v>
      </c>
      <c r="G78" s="306"/>
      <c r="H78" s="286" t="s">
        <v>722</v>
      </c>
      <c r="I78" s="286" t="s">
        <v>720</v>
      </c>
      <c r="J78" s="286">
        <v>120</v>
      </c>
      <c r="K78" s="299"/>
    </row>
    <row r="79" ht="15" customHeight="1">
      <c r="B79" s="308"/>
      <c r="C79" s="286" t="s">
        <v>723</v>
      </c>
      <c r="D79" s="286"/>
      <c r="E79" s="286"/>
      <c r="F79" s="307" t="s">
        <v>724</v>
      </c>
      <c r="G79" s="306"/>
      <c r="H79" s="286" t="s">
        <v>725</v>
      </c>
      <c r="I79" s="286" t="s">
        <v>720</v>
      </c>
      <c r="J79" s="286">
        <v>50</v>
      </c>
      <c r="K79" s="299"/>
    </row>
    <row r="80" ht="15" customHeight="1">
      <c r="B80" s="308"/>
      <c r="C80" s="286" t="s">
        <v>726</v>
      </c>
      <c r="D80" s="286"/>
      <c r="E80" s="286"/>
      <c r="F80" s="307" t="s">
        <v>718</v>
      </c>
      <c r="G80" s="306"/>
      <c r="H80" s="286" t="s">
        <v>727</v>
      </c>
      <c r="I80" s="286" t="s">
        <v>728</v>
      </c>
      <c r="J80" s="286"/>
      <c r="K80" s="299"/>
    </row>
    <row r="81" ht="15" customHeight="1">
      <c r="B81" s="308"/>
      <c r="C81" s="309" t="s">
        <v>729</v>
      </c>
      <c r="D81" s="309"/>
      <c r="E81" s="309"/>
      <c r="F81" s="310" t="s">
        <v>724</v>
      </c>
      <c r="G81" s="309"/>
      <c r="H81" s="309" t="s">
        <v>730</v>
      </c>
      <c r="I81" s="309" t="s">
        <v>720</v>
      </c>
      <c r="J81" s="309">
        <v>15</v>
      </c>
      <c r="K81" s="299"/>
    </row>
    <row r="82" ht="15" customHeight="1">
      <c r="B82" s="308"/>
      <c r="C82" s="309" t="s">
        <v>731</v>
      </c>
      <c r="D82" s="309"/>
      <c r="E82" s="309"/>
      <c r="F82" s="310" t="s">
        <v>724</v>
      </c>
      <c r="G82" s="309"/>
      <c r="H82" s="309" t="s">
        <v>732</v>
      </c>
      <c r="I82" s="309" t="s">
        <v>720</v>
      </c>
      <c r="J82" s="309">
        <v>15</v>
      </c>
      <c r="K82" s="299"/>
    </row>
    <row r="83" ht="15" customHeight="1">
      <c r="B83" s="308"/>
      <c r="C83" s="309" t="s">
        <v>733</v>
      </c>
      <c r="D83" s="309"/>
      <c r="E83" s="309"/>
      <c r="F83" s="310" t="s">
        <v>724</v>
      </c>
      <c r="G83" s="309"/>
      <c r="H83" s="309" t="s">
        <v>734</v>
      </c>
      <c r="I83" s="309" t="s">
        <v>720</v>
      </c>
      <c r="J83" s="309">
        <v>20</v>
      </c>
      <c r="K83" s="299"/>
    </row>
    <row r="84" ht="15" customHeight="1">
      <c r="B84" s="308"/>
      <c r="C84" s="309" t="s">
        <v>735</v>
      </c>
      <c r="D84" s="309"/>
      <c r="E84" s="309"/>
      <c r="F84" s="310" t="s">
        <v>724</v>
      </c>
      <c r="G84" s="309"/>
      <c r="H84" s="309" t="s">
        <v>736</v>
      </c>
      <c r="I84" s="309" t="s">
        <v>720</v>
      </c>
      <c r="J84" s="309">
        <v>20</v>
      </c>
      <c r="K84" s="299"/>
    </row>
    <row r="85" ht="15" customHeight="1">
      <c r="B85" s="308"/>
      <c r="C85" s="286" t="s">
        <v>737</v>
      </c>
      <c r="D85" s="286"/>
      <c r="E85" s="286"/>
      <c r="F85" s="307" t="s">
        <v>724</v>
      </c>
      <c r="G85" s="306"/>
      <c r="H85" s="286" t="s">
        <v>738</v>
      </c>
      <c r="I85" s="286" t="s">
        <v>720</v>
      </c>
      <c r="J85" s="286">
        <v>50</v>
      </c>
      <c r="K85" s="299"/>
    </row>
    <row r="86" ht="15" customHeight="1">
      <c r="B86" s="308"/>
      <c r="C86" s="286" t="s">
        <v>739</v>
      </c>
      <c r="D86" s="286"/>
      <c r="E86" s="286"/>
      <c r="F86" s="307" t="s">
        <v>724</v>
      </c>
      <c r="G86" s="306"/>
      <c r="H86" s="286" t="s">
        <v>740</v>
      </c>
      <c r="I86" s="286" t="s">
        <v>720</v>
      </c>
      <c r="J86" s="286">
        <v>20</v>
      </c>
      <c r="K86" s="299"/>
    </row>
    <row r="87" ht="15" customHeight="1">
      <c r="B87" s="308"/>
      <c r="C87" s="286" t="s">
        <v>741</v>
      </c>
      <c r="D87" s="286"/>
      <c r="E87" s="286"/>
      <c r="F87" s="307" t="s">
        <v>724</v>
      </c>
      <c r="G87" s="306"/>
      <c r="H87" s="286" t="s">
        <v>742</v>
      </c>
      <c r="I87" s="286" t="s">
        <v>720</v>
      </c>
      <c r="J87" s="286">
        <v>20</v>
      </c>
      <c r="K87" s="299"/>
    </row>
    <row r="88" ht="15" customHeight="1">
      <c r="B88" s="308"/>
      <c r="C88" s="286" t="s">
        <v>743</v>
      </c>
      <c r="D88" s="286"/>
      <c r="E88" s="286"/>
      <c r="F88" s="307" t="s">
        <v>724</v>
      </c>
      <c r="G88" s="306"/>
      <c r="H88" s="286" t="s">
        <v>744</v>
      </c>
      <c r="I88" s="286" t="s">
        <v>720</v>
      </c>
      <c r="J88" s="286">
        <v>50</v>
      </c>
      <c r="K88" s="299"/>
    </row>
    <row r="89" ht="15" customHeight="1">
      <c r="B89" s="308"/>
      <c r="C89" s="286" t="s">
        <v>745</v>
      </c>
      <c r="D89" s="286"/>
      <c r="E89" s="286"/>
      <c r="F89" s="307" t="s">
        <v>724</v>
      </c>
      <c r="G89" s="306"/>
      <c r="H89" s="286" t="s">
        <v>745</v>
      </c>
      <c r="I89" s="286" t="s">
        <v>720</v>
      </c>
      <c r="J89" s="286">
        <v>50</v>
      </c>
      <c r="K89" s="299"/>
    </row>
    <row r="90" ht="15" customHeight="1">
      <c r="B90" s="308"/>
      <c r="C90" s="286" t="s">
        <v>126</v>
      </c>
      <c r="D90" s="286"/>
      <c r="E90" s="286"/>
      <c r="F90" s="307" t="s">
        <v>724</v>
      </c>
      <c r="G90" s="306"/>
      <c r="H90" s="286" t="s">
        <v>746</v>
      </c>
      <c r="I90" s="286" t="s">
        <v>720</v>
      </c>
      <c r="J90" s="286">
        <v>255</v>
      </c>
      <c r="K90" s="299"/>
    </row>
    <row r="91" ht="15" customHeight="1">
      <c r="B91" s="308"/>
      <c r="C91" s="286" t="s">
        <v>747</v>
      </c>
      <c r="D91" s="286"/>
      <c r="E91" s="286"/>
      <c r="F91" s="307" t="s">
        <v>718</v>
      </c>
      <c r="G91" s="306"/>
      <c r="H91" s="286" t="s">
        <v>748</v>
      </c>
      <c r="I91" s="286" t="s">
        <v>749</v>
      </c>
      <c r="J91" s="286"/>
      <c r="K91" s="299"/>
    </row>
    <row r="92" ht="15" customHeight="1">
      <c r="B92" s="308"/>
      <c r="C92" s="286" t="s">
        <v>750</v>
      </c>
      <c r="D92" s="286"/>
      <c r="E92" s="286"/>
      <c r="F92" s="307" t="s">
        <v>718</v>
      </c>
      <c r="G92" s="306"/>
      <c r="H92" s="286" t="s">
        <v>751</v>
      </c>
      <c r="I92" s="286" t="s">
        <v>752</v>
      </c>
      <c r="J92" s="286"/>
      <c r="K92" s="299"/>
    </row>
    <row r="93" ht="15" customHeight="1">
      <c r="B93" s="308"/>
      <c r="C93" s="286" t="s">
        <v>753</v>
      </c>
      <c r="D93" s="286"/>
      <c r="E93" s="286"/>
      <c r="F93" s="307" t="s">
        <v>718</v>
      </c>
      <c r="G93" s="306"/>
      <c r="H93" s="286" t="s">
        <v>753</v>
      </c>
      <c r="I93" s="286" t="s">
        <v>752</v>
      </c>
      <c r="J93" s="286"/>
      <c r="K93" s="299"/>
    </row>
    <row r="94" ht="15" customHeight="1">
      <c r="B94" s="308"/>
      <c r="C94" s="286" t="s">
        <v>39</v>
      </c>
      <c r="D94" s="286"/>
      <c r="E94" s="286"/>
      <c r="F94" s="307" t="s">
        <v>718</v>
      </c>
      <c r="G94" s="306"/>
      <c r="H94" s="286" t="s">
        <v>754</v>
      </c>
      <c r="I94" s="286" t="s">
        <v>752</v>
      </c>
      <c r="J94" s="286"/>
      <c r="K94" s="299"/>
    </row>
    <row r="95" ht="15" customHeight="1">
      <c r="B95" s="308"/>
      <c r="C95" s="286" t="s">
        <v>49</v>
      </c>
      <c r="D95" s="286"/>
      <c r="E95" s="286"/>
      <c r="F95" s="307" t="s">
        <v>718</v>
      </c>
      <c r="G95" s="306"/>
      <c r="H95" s="286" t="s">
        <v>755</v>
      </c>
      <c r="I95" s="286" t="s">
        <v>752</v>
      </c>
      <c r="J95" s="286"/>
      <c r="K95" s="299"/>
    </row>
    <row r="96" ht="15" customHeight="1">
      <c r="B96" s="311"/>
      <c r="C96" s="312"/>
      <c r="D96" s="312"/>
      <c r="E96" s="312"/>
      <c r="F96" s="312"/>
      <c r="G96" s="312"/>
      <c r="H96" s="312"/>
      <c r="I96" s="312"/>
      <c r="J96" s="312"/>
      <c r="K96" s="313"/>
    </row>
    <row r="97" ht="18.75" customHeight="1">
      <c r="B97" s="314"/>
      <c r="C97" s="315"/>
      <c r="D97" s="315"/>
      <c r="E97" s="315"/>
      <c r="F97" s="315"/>
      <c r="G97" s="315"/>
      <c r="H97" s="315"/>
      <c r="I97" s="315"/>
      <c r="J97" s="315"/>
      <c r="K97" s="314"/>
    </row>
    <row r="98" ht="18.75" customHeight="1">
      <c r="B98" s="293"/>
      <c r="C98" s="293"/>
      <c r="D98" s="293"/>
      <c r="E98" s="293"/>
      <c r="F98" s="293"/>
      <c r="G98" s="293"/>
      <c r="H98" s="293"/>
      <c r="I98" s="293"/>
      <c r="J98" s="293"/>
      <c r="K98" s="293"/>
    </row>
    <row r="99" ht="7.5" customHeight="1">
      <c r="B99" s="294"/>
      <c r="C99" s="295"/>
      <c r="D99" s="295"/>
      <c r="E99" s="295"/>
      <c r="F99" s="295"/>
      <c r="G99" s="295"/>
      <c r="H99" s="295"/>
      <c r="I99" s="295"/>
      <c r="J99" s="295"/>
      <c r="K99" s="296"/>
    </row>
    <row r="100" ht="45" customHeight="1">
      <c r="B100" s="297"/>
      <c r="C100" s="298" t="s">
        <v>756</v>
      </c>
      <c r="D100" s="298"/>
      <c r="E100" s="298"/>
      <c r="F100" s="298"/>
      <c r="G100" s="298"/>
      <c r="H100" s="298"/>
      <c r="I100" s="298"/>
      <c r="J100" s="298"/>
      <c r="K100" s="299"/>
    </row>
    <row r="101" ht="17.25" customHeight="1">
      <c r="B101" s="297"/>
      <c r="C101" s="300" t="s">
        <v>712</v>
      </c>
      <c r="D101" s="300"/>
      <c r="E101" s="300"/>
      <c r="F101" s="300" t="s">
        <v>713</v>
      </c>
      <c r="G101" s="301"/>
      <c r="H101" s="300" t="s">
        <v>121</v>
      </c>
      <c r="I101" s="300" t="s">
        <v>58</v>
      </c>
      <c r="J101" s="300" t="s">
        <v>714</v>
      </c>
      <c r="K101" s="299"/>
    </row>
    <row r="102" ht="17.25" customHeight="1">
      <c r="B102" s="297"/>
      <c r="C102" s="302" t="s">
        <v>715</v>
      </c>
      <c r="D102" s="302"/>
      <c r="E102" s="302"/>
      <c r="F102" s="303" t="s">
        <v>716</v>
      </c>
      <c r="G102" s="304"/>
      <c r="H102" s="302"/>
      <c r="I102" s="302"/>
      <c r="J102" s="302" t="s">
        <v>717</v>
      </c>
      <c r="K102" s="299"/>
    </row>
    <row r="103" ht="5.25" customHeight="1">
      <c r="B103" s="297"/>
      <c r="C103" s="300"/>
      <c r="D103" s="300"/>
      <c r="E103" s="300"/>
      <c r="F103" s="300"/>
      <c r="G103" s="316"/>
      <c r="H103" s="300"/>
      <c r="I103" s="300"/>
      <c r="J103" s="300"/>
      <c r="K103" s="299"/>
    </row>
    <row r="104" ht="15" customHeight="1">
      <c r="B104" s="297"/>
      <c r="C104" s="286" t="s">
        <v>54</v>
      </c>
      <c r="D104" s="305"/>
      <c r="E104" s="305"/>
      <c r="F104" s="307" t="s">
        <v>718</v>
      </c>
      <c r="G104" s="316"/>
      <c r="H104" s="286" t="s">
        <v>757</v>
      </c>
      <c r="I104" s="286" t="s">
        <v>720</v>
      </c>
      <c r="J104" s="286">
        <v>20</v>
      </c>
      <c r="K104" s="299"/>
    </row>
    <row r="105" ht="15" customHeight="1">
      <c r="B105" s="297"/>
      <c r="C105" s="286" t="s">
        <v>721</v>
      </c>
      <c r="D105" s="286"/>
      <c r="E105" s="286"/>
      <c r="F105" s="307" t="s">
        <v>718</v>
      </c>
      <c r="G105" s="286"/>
      <c r="H105" s="286" t="s">
        <v>757</v>
      </c>
      <c r="I105" s="286" t="s">
        <v>720</v>
      </c>
      <c r="J105" s="286">
        <v>120</v>
      </c>
      <c r="K105" s="299"/>
    </row>
    <row r="106" ht="15" customHeight="1">
      <c r="B106" s="308"/>
      <c r="C106" s="286" t="s">
        <v>723</v>
      </c>
      <c r="D106" s="286"/>
      <c r="E106" s="286"/>
      <c r="F106" s="307" t="s">
        <v>724</v>
      </c>
      <c r="G106" s="286"/>
      <c r="H106" s="286" t="s">
        <v>757</v>
      </c>
      <c r="I106" s="286" t="s">
        <v>720</v>
      </c>
      <c r="J106" s="286">
        <v>50</v>
      </c>
      <c r="K106" s="299"/>
    </row>
    <row r="107" ht="15" customHeight="1">
      <c r="B107" s="308"/>
      <c r="C107" s="286" t="s">
        <v>726</v>
      </c>
      <c r="D107" s="286"/>
      <c r="E107" s="286"/>
      <c r="F107" s="307" t="s">
        <v>718</v>
      </c>
      <c r="G107" s="286"/>
      <c r="H107" s="286" t="s">
        <v>757</v>
      </c>
      <c r="I107" s="286" t="s">
        <v>728</v>
      </c>
      <c r="J107" s="286"/>
      <c r="K107" s="299"/>
    </row>
    <row r="108" ht="15" customHeight="1">
      <c r="B108" s="308"/>
      <c r="C108" s="286" t="s">
        <v>737</v>
      </c>
      <c r="D108" s="286"/>
      <c r="E108" s="286"/>
      <c r="F108" s="307" t="s">
        <v>724</v>
      </c>
      <c r="G108" s="286"/>
      <c r="H108" s="286" t="s">
        <v>757</v>
      </c>
      <c r="I108" s="286" t="s">
        <v>720</v>
      </c>
      <c r="J108" s="286">
        <v>50</v>
      </c>
      <c r="K108" s="299"/>
    </row>
    <row r="109" ht="15" customHeight="1">
      <c r="B109" s="308"/>
      <c r="C109" s="286" t="s">
        <v>745</v>
      </c>
      <c r="D109" s="286"/>
      <c r="E109" s="286"/>
      <c r="F109" s="307" t="s">
        <v>724</v>
      </c>
      <c r="G109" s="286"/>
      <c r="H109" s="286" t="s">
        <v>757</v>
      </c>
      <c r="I109" s="286" t="s">
        <v>720</v>
      </c>
      <c r="J109" s="286">
        <v>50</v>
      </c>
      <c r="K109" s="299"/>
    </row>
    <row r="110" ht="15" customHeight="1">
      <c r="B110" s="308"/>
      <c r="C110" s="286" t="s">
        <v>743</v>
      </c>
      <c r="D110" s="286"/>
      <c r="E110" s="286"/>
      <c r="F110" s="307" t="s">
        <v>724</v>
      </c>
      <c r="G110" s="286"/>
      <c r="H110" s="286" t="s">
        <v>757</v>
      </c>
      <c r="I110" s="286" t="s">
        <v>720</v>
      </c>
      <c r="J110" s="286">
        <v>50</v>
      </c>
      <c r="K110" s="299"/>
    </row>
    <row r="111" ht="15" customHeight="1">
      <c r="B111" s="308"/>
      <c r="C111" s="286" t="s">
        <v>54</v>
      </c>
      <c r="D111" s="286"/>
      <c r="E111" s="286"/>
      <c r="F111" s="307" t="s">
        <v>718</v>
      </c>
      <c r="G111" s="286"/>
      <c r="H111" s="286" t="s">
        <v>758</v>
      </c>
      <c r="I111" s="286" t="s">
        <v>720</v>
      </c>
      <c r="J111" s="286">
        <v>20</v>
      </c>
      <c r="K111" s="299"/>
    </row>
    <row r="112" ht="15" customHeight="1">
      <c r="B112" s="308"/>
      <c r="C112" s="286" t="s">
        <v>759</v>
      </c>
      <c r="D112" s="286"/>
      <c r="E112" s="286"/>
      <c r="F112" s="307" t="s">
        <v>718</v>
      </c>
      <c r="G112" s="286"/>
      <c r="H112" s="286" t="s">
        <v>760</v>
      </c>
      <c r="I112" s="286" t="s">
        <v>720</v>
      </c>
      <c r="J112" s="286">
        <v>120</v>
      </c>
      <c r="K112" s="299"/>
    </row>
    <row r="113" ht="15" customHeight="1">
      <c r="B113" s="308"/>
      <c r="C113" s="286" t="s">
        <v>39</v>
      </c>
      <c r="D113" s="286"/>
      <c r="E113" s="286"/>
      <c r="F113" s="307" t="s">
        <v>718</v>
      </c>
      <c r="G113" s="286"/>
      <c r="H113" s="286" t="s">
        <v>761</v>
      </c>
      <c r="I113" s="286" t="s">
        <v>752</v>
      </c>
      <c r="J113" s="286"/>
      <c r="K113" s="299"/>
    </row>
    <row r="114" ht="15" customHeight="1">
      <c r="B114" s="308"/>
      <c r="C114" s="286" t="s">
        <v>49</v>
      </c>
      <c r="D114" s="286"/>
      <c r="E114" s="286"/>
      <c r="F114" s="307" t="s">
        <v>718</v>
      </c>
      <c r="G114" s="286"/>
      <c r="H114" s="286" t="s">
        <v>762</v>
      </c>
      <c r="I114" s="286" t="s">
        <v>752</v>
      </c>
      <c r="J114" s="286"/>
      <c r="K114" s="299"/>
    </row>
    <row r="115" ht="15" customHeight="1">
      <c r="B115" s="308"/>
      <c r="C115" s="286" t="s">
        <v>58</v>
      </c>
      <c r="D115" s="286"/>
      <c r="E115" s="286"/>
      <c r="F115" s="307" t="s">
        <v>718</v>
      </c>
      <c r="G115" s="286"/>
      <c r="H115" s="286" t="s">
        <v>763</v>
      </c>
      <c r="I115" s="286" t="s">
        <v>764</v>
      </c>
      <c r="J115" s="286"/>
      <c r="K115" s="299"/>
    </row>
    <row r="116" ht="15" customHeight="1">
      <c r="B116" s="311"/>
      <c r="C116" s="317"/>
      <c r="D116" s="317"/>
      <c r="E116" s="317"/>
      <c r="F116" s="317"/>
      <c r="G116" s="317"/>
      <c r="H116" s="317"/>
      <c r="I116" s="317"/>
      <c r="J116" s="317"/>
      <c r="K116" s="313"/>
    </row>
    <row r="117" ht="18.75" customHeight="1">
      <c r="B117" s="318"/>
      <c r="C117" s="282"/>
      <c r="D117" s="282"/>
      <c r="E117" s="282"/>
      <c r="F117" s="319"/>
      <c r="G117" s="282"/>
      <c r="H117" s="282"/>
      <c r="I117" s="282"/>
      <c r="J117" s="282"/>
      <c r="K117" s="318"/>
    </row>
    <row r="118" ht="18.75" customHeight="1">
      <c r="B118" s="293"/>
      <c r="C118" s="293"/>
      <c r="D118" s="293"/>
      <c r="E118" s="293"/>
      <c r="F118" s="293"/>
      <c r="G118" s="293"/>
      <c r="H118" s="293"/>
      <c r="I118" s="293"/>
      <c r="J118" s="293"/>
      <c r="K118" s="293"/>
    </row>
    <row r="119" ht="7.5" customHeight="1">
      <c r="B119" s="320"/>
      <c r="C119" s="321"/>
      <c r="D119" s="321"/>
      <c r="E119" s="321"/>
      <c r="F119" s="321"/>
      <c r="G119" s="321"/>
      <c r="H119" s="321"/>
      <c r="I119" s="321"/>
      <c r="J119" s="321"/>
      <c r="K119" s="322"/>
    </row>
    <row r="120" ht="45" customHeight="1">
      <c r="B120" s="323"/>
      <c r="C120" s="276" t="s">
        <v>765</v>
      </c>
      <c r="D120" s="276"/>
      <c r="E120" s="276"/>
      <c r="F120" s="276"/>
      <c r="G120" s="276"/>
      <c r="H120" s="276"/>
      <c r="I120" s="276"/>
      <c r="J120" s="276"/>
      <c r="K120" s="324"/>
    </row>
    <row r="121" ht="17.25" customHeight="1">
      <c r="B121" s="325"/>
      <c r="C121" s="300" t="s">
        <v>712</v>
      </c>
      <c r="D121" s="300"/>
      <c r="E121" s="300"/>
      <c r="F121" s="300" t="s">
        <v>713</v>
      </c>
      <c r="G121" s="301"/>
      <c r="H121" s="300" t="s">
        <v>121</v>
      </c>
      <c r="I121" s="300" t="s">
        <v>58</v>
      </c>
      <c r="J121" s="300" t="s">
        <v>714</v>
      </c>
      <c r="K121" s="326"/>
    </row>
    <row r="122" ht="17.25" customHeight="1">
      <c r="B122" s="325"/>
      <c r="C122" s="302" t="s">
        <v>715</v>
      </c>
      <c r="D122" s="302"/>
      <c r="E122" s="302"/>
      <c r="F122" s="303" t="s">
        <v>716</v>
      </c>
      <c r="G122" s="304"/>
      <c r="H122" s="302"/>
      <c r="I122" s="302"/>
      <c r="J122" s="302" t="s">
        <v>717</v>
      </c>
      <c r="K122" s="326"/>
    </row>
    <row r="123" ht="5.25" customHeight="1">
      <c r="B123" s="327"/>
      <c r="C123" s="305"/>
      <c r="D123" s="305"/>
      <c r="E123" s="305"/>
      <c r="F123" s="305"/>
      <c r="G123" s="286"/>
      <c r="H123" s="305"/>
      <c r="I123" s="305"/>
      <c r="J123" s="305"/>
      <c r="K123" s="328"/>
    </row>
    <row r="124" ht="15" customHeight="1">
      <c r="B124" s="327"/>
      <c r="C124" s="286" t="s">
        <v>721</v>
      </c>
      <c r="D124" s="305"/>
      <c r="E124" s="305"/>
      <c r="F124" s="307" t="s">
        <v>718</v>
      </c>
      <c r="G124" s="286"/>
      <c r="H124" s="286" t="s">
        <v>757</v>
      </c>
      <c r="I124" s="286" t="s">
        <v>720</v>
      </c>
      <c r="J124" s="286">
        <v>120</v>
      </c>
      <c r="K124" s="329"/>
    </row>
    <row r="125" ht="15" customHeight="1">
      <c r="B125" s="327"/>
      <c r="C125" s="286" t="s">
        <v>766</v>
      </c>
      <c r="D125" s="286"/>
      <c r="E125" s="286"/>
      <c r="F125" s="307" t="s">
        <v>718</v>
      </c>
      <c r="G125" s="286"/>
      <c r="H125" s="286" t="s">
        <v>767</v>
      </c>
      <c r="I125" s="286" t="s">
        <v>720</v>
      </c>
      <c r="J125" s="286" t="s">
        <v>768</v>
      </c>
      <c r="K125" s="329"/>
    </row>
    <row r="126" ht="15" customHeight="1">
      <c r="B126" s="327"/>
      <c r="C126" s="286" t="s">
        <v>667</v>
      </c>
      <c r="D126" s="286"/>
      <c r="E126" s="286"/>
      <c r="F126" s="307" t="s">
        <v>718</v>
      </c>
      <c r="G126" s="286"/>
      <c r="H126" s="286" t="s">
        <v>769</v>
      </c>
      <c r="I126" s="286" t="s">
        <v>720</v>
      </c>
      <c r="J126" s="286" t="s">
        <v>768</v>
      </c>
      <c r="K126" s="329"/>
    </row>
    <row r="127" ht="15" customHeight="1">
      <c r="B127" s="327"/>
      <c r="C127" s="286" t="s">
        <v>729</v>
      </c>
      <c r="D127" s="286"/>
      <c r="E127" s="286"/>
      <c r="F127" s="307" t="s">
        <v>724</v>
      </c>
      <c r="G127" s="286"/>
      <c r="H127" s="286" t="s">
        <v>730</v>
      </c>
      <c r="I127" s="286" t="s">
        <v>720</v>
      </c>
      <c r="J127" s="286">
        <v>15</v>
      </c>
      <c r="K127" s="329"/>
    </row>
    <row r="128" ht="15" customHeight="1">
      <c r="B128" s="327"/>
      <c r="C128" s="309" t="s">
        <v>731</v>
      </c>
      <c r="D128" s="309"/>
      <c r="E128" s="309"/>
      <c r="F128" s="310" t="s">
        <v>724</v>
      </c>
      <c r="G128" s="309"/>
      <c r="H128" s="309" t="s">
        <v>732</v>
      </c>
      <c r="I128" s="309" t="s">
        <v>720</v>
      </c>
      <c r="J128" s="309">
        <v>15</v>
      </c>
      <c r="K128" s="329"/>
    </row>
    <row r="129" ht="15" customHeight="1">
      <c r="B129" s="327"/>
      <c r="C129" s="309" t="s">
        <v>733</v>
      </c>
      <c r="D129" s="309"/>
      <c r="E129" s="309"/>
      <c r="F129" s="310" t="s">
        <v>724</v>
      </c>
      <c r="G129" s="309"/>
      <c r="H129" s="309" t="s">
        <v>734</v>
      </c>
      <c r="I129" s="309" t="s">
        <v>720</v>
      </c>
      <c r="J129" s="309">
        <v>20</v>
      </c>
      <c r="K129" s="329"/>
    </row>
    <row r="130" ht="15" customHeight="1">
      <c r="B130" s="327"/>
      <c r="C130" s="309" t="s">
        <v>735</v>
      </c>
      <c r="D130" s="309"/>
      <c r="E130" s="309"/>
      <c r="F130" s="310" t="s">
        <v>724</v>
      </c>
      <c r="G130" s="309"/>
      <c r="H130" s="309" t="s">
        <v>736</v>
      </c>
      <c r="I130" s="309" t="s">
        <v>720</v>
      </c>
      <c r="J130" s="309">
        <v>20</v>
      </c>
      <c r="K130" s="329"/>
    </row>
    <row r="131" ht="15" customHeight="1">
      <c r="B131" s="327"/>
      <c r="C131" s="286" t="s">
        <v>723</v>
      </c>
      <c r="D131" s="286"/>
      <c r="E131" s="286"/>
      <c r="F131" s="307" t="s">
        <v>724</v>
      </c>
      <c r="G131" s="286"/>
      <c r="H131" s="286" t="s">
        <v>757</v>
      </c>
      <c r="I131" s="286" t="s">
        <v>720</v>
      </c>
      <c r="J131" s="286">
        <v>50</v>
      </c>
      <c r="K131" s="329"/>
    </row>
    <row r="132" ht="15" customHeight="1">
      <c r="B132" s="327"/>
      <c r="C132" s="286" t="s">
        <v>737</v>
      </c>
      <c r="D132" s="286"/>
      <c r="E132" s="286"/>
      <c r="F132" s="307" t="s">
        <v>724</v>
      </c>
      <c r="G132" s="286"/>
      <c r="H132" s="286" t="s">
        <v>757</v>
      </c>
      <c r="I132" s="286" t="s">
        <v>720</v>
      </c>
      <c r="J132" s="286">
        <v>50</v>
      </c>
      <c r="K132" s="329"/>
    </row>
    <row r="133" ht="15" customHeight="1">
      <c r="B133" s="327"/>
      <c r="C133" s="286" t="s">
        <v>743</v>
      </c>
      <c r="D133" s="286"/>
      <c r="E133" s="286"/>
      <c r="F133" s="307" t="s">
        <v>724</v>
      </c>
      <c r="G133" s="286"/>
      <c r="H133" s="286" t="s">
        <v>757</v>
      </c>
      <c r="I133" s="286" t="s">
        <v>720</v>
      </c>
      <c r="J133" s="286">
        <v>50</v>
      </c>
      <c r="K133" s="329"/>
    </row>
    <row r="134" ht="15" customHeight="1">
      <c r="B134" s="327"/>
      <c r="C134" s="286" t="s">
        <v>745</v>
      </c>
      <c r="D134" s="286"/>
      <c r="E134" s="286"/>
      <c r="F134" s="307" t="s">
        <v>724</v>
      </c>
      <c r="G134" s="286"/>
      <c r="H134" s="286" t="s">
        <v>757</v>
      </c>
      <c r="I134" s="286" t="s">
        <v>720</v>
      </c>
      <c r="J134" s="286">
        <v>50</v>
      </c>
      <c r="K134" s="329"/>
    </row>
    <row r="135" ht="15" customHeight="1">
      <c r="B135" s="327"/>
      <c r="C135" s="286" t="s">
        <v>126</v>
      </c>
      <c r="D135" s="286"/>
      <c r="E135" s="286"/>
      <c r="F135" s="307" t="s">
        <v>724</v>
      </c>
      <c r="G135" s="286"/>
      <c r="H135" s="286" t="s">
        <v>770</v>
      </c>
      <c r="I135" s="286" t="s">
        <v>720</v>
      </c>
      <c r="J135" s="286">
        <v>255</v>
      </c>
      <c r="K135" s="329"/>
    </row>
    <row r="136" ht="15" customHeight="1">
      <c r="B136" s="327"/>
      <c r="C136" s="286" t="s">
        <v>747</v>
      </c>
      <c r="D136" s="286"/>
      <c r="E136" s="286"/>
      <c r="F136" s="307" t="s">
        <v>718</v>
      </c>
      <c r="G136" s="286"/>
      <c r="H136" s="286" t="s">
        <v>771</v>
      </c>
      <c r="I136" s="286" t="s">
        <v>749</v>
      </c>
      <c r="J136" s="286"/>
      <c r="K136" s="329"/>
    </row>
    <row r="137" ht="15" customHeight="1">
      <c r="B137" s="327"/>
      <c r="C137" s="286" t="s">
        <v>750</v>
      </c>
      <c r="D137" s="286"/>
      <c r="E137" s="286"/>
      <c r="F137" s="307" t="s">
        <v>718</v>
      </c>
      <c r="G137" s="286"/>
      <c r="H137" s="286" t="s">
        <v>772</v>
      </c>
      <c r="I137" s="286" t="s">
        <v>752</v>
      </c>
      <c r="J137" s="286"/>
      <c r="K137" s="329"/>
    </row>
    <row r="138" ht="15" customHeight="1">
      <c r="B138" s="327"/>
      <c r="C138" s="286" t="s">
        <v>753</v>
      </c>
      <c r="D138" s="286"/>
      <c r="E138" s="286"/>
      <c r="F138" s="307" t="s">
        <v>718</v>
      </c>
      <c r="G138" s="286"/>
      <c r="H138" s="286" t="s">
        <v>753</v>
      </c>
      <c r="I138" s="286" t="s">
        <v>752</v>
      </c>
      <c r="J138" s="286"/>
      <c r="K138" s="329"/>
    </row>
    <row r="139" ht="15" customHeight="1">
      <c r="B139" s="327"/>
      <c r="C139" s="286" t="s">
        <v>39</v>
      </c>
      <c r="D139" s="286"/>
      <c r="E139" s="286"/>
      <c r="F139" s="307" t="s">
        <v>718</v>
      </c>
      <c r="G139" s="286"/>
      <c r="H139" s="286" t="s">
        <v>773</v>
      </c>
      <c r="I139" s="286" t="s">
        <v>752</v>
      </c>
      <c r="J139" s="286"/>
      <c r="K139" s="329"/>
    </row>
    <row r="140" ht="15" customHeight="1">
      <c r="B140" s="327"/>
      <c r="C140" s="286" t="s">
        <v>774</v>
      </c>
      <c r="D140" s="286"/>
      <c r="E140" s="286"/>
      <c r="F140" s="307" t="s">
        <v>718</v>
      </c>
      <c r="G140" s="286"/>
      <c r="H140" s="286" t="s">
        <v>775</v>
      </c>
      <c r="I140" s="286" t="s">
        <v>752</v>
      </c>
      <c r="J140" s="286"/>
      <c r="K140" s="329"/>
    </row>
    <row r="141" ht="15" customHeight="1">
      <c r="B141" s="330"/>
      <c r="C141" s="331"/>
      <c r="D141" s="331"/>
      <c r="E141" s="331"/>
      <c r="F141" s="331"/>
      <c r="G141" s="331"/>
      <c r="H141" s="331"/>
      <c r="I141" s="331"/>
      <c r="J141" s="331"/>
      <c r="K141" s="332"/>
    </row>
    <row r="142" ht="18.75" customHeight="1">
      <c r="B142" s="282"/>
      <c r="C142" s="282"/>
      <c r="D142" s="282"/>
      <c r="E142" s="282"/>
      <c r="F142" s="319"/>
      <c r="G142" s="282"/>
      <c r="H142" s="282"/>
      <c r="I142" s="282"/>
      <c r="J142" s="282"/>
      <c r="K142" s="282"/>
    </row>
    <row r="143" ht="18.75" customHeight="1">
      <c r="B143" s="293"/>
      <c r="C143" s="293"/>
      <c r="D143" s="293"/>
      <c r="E143" s="293"/>
      <c r="F143" s="293"/>
      <c r="G143" s="293"/>
      <c r="H143" s="293"/>
      <c r="I143" s="293"/>
      <c r="J143" s="293"/>
      <c r="K143" s="293"/>
    </row>
    <row r="144" ht="7.5" customHeight="1">
      <c r="B144" s="294"/>
      <c r="C144" s="295"/>
      <c r="D144" s="295"/>
      <c r="E144" s="295"/>
      <c r="F144" s="295"/>
      <c r="G144" s="295"/>
      <c r="H144" s="295"/>
      <c r="I144" s="295"/>
      <c r="J144" s="295"/>
      <c r="K144" s="296"/>
    </row>
    <row r="145" ht="45" customHeight="1">
      <c r="B145" s="297"/>
      <c r="C145" s="298" t="s">
        <v>776</v>
      </c>
      <c r="D145" s="298"/>
      <c r="E145" s="298"/>
      <c r="F145" s="298"/>
      <c r="G145" s="298"/>
      <c r="H145" s="298"/>
      <c r="I145" s="298"/>
      <c r="J145" s="298"/>
      <c r="K145" s="299"/>
    </row>
    <row r="146" ht="17.25" customHeight="1">
      <c r="B146" s="297"/>
      <c r="C146" s="300" t="s">
        <v>712</v>
      </c>
      <c r="D146" s="300"/>
      <c r="E146" s="300"/>
      <c r="F146" s="300" t="s">
        <v>713</v>
      </c>
      <c r="G146" s="301"/>
      <c r="H146" s="300" t="s">
        <v>121</v>
      </c>
      <c r="I146" s="300" t="s">
        <v>58</v>
      </c>
      <c r="J146" s="300" t="s">
        <v>714</v>
      </c>
      <c r="K146" s="299"/>
    </row>
    <row r="147" ht="17.25" customHeight="1">
      <c r="B147" s="297"/>
      <c r="C147" s="302" t="s">
        <v>715</v>
      </c>
      <c r="D147" s="302"/>
      <c r="E147" s="302"/>
      <c r="F147" s="303" t="s">
        <v>716</v>
      </c>
      <c r="G147" s="304"/>
      <c r="H147" s="302"/>
      <c r="I147" s="302"/>
      <c r="J147" s="302" t="s">
        <v>717</v>
      </c>
      <c r="K147" s="299"/>
    </row>
    <row r="148" ht="5.25" customHeight="1">
      <c r="B148" s="308"/>
      <c r="C148" s="305"/>
      <c r="D148" s="305"/>
      <c r="E148" s="305"/>
      <c r="F148" s="305"/>
      <c r="G148" s="306"/>
      <c r="H148" s="305"/>
      <c r="I148" s="305"/>
      <c r="J148" s="305"/>
      <c r="K148" s="329"/>
    </row>
    <row r="149" ht="15" customHeight="1">
      <c r="B149" s="308"/>
      <c r="C149" s="333" t="s">
        <v>721</v>
      </c>
      <c r="D149" s="286"/>
      <c r="E149" s="286"/>
      <c r="F149" s="334" t="s">
        <v>718</v>
      </c>
      <c r="G149" s="286"/>
      <c r="H149" s="333" t="s">
        <v>757</v>
      </c>
      <c r="I149" s="333" t="s">
        <v>720</v>
      </c>
      <c r="J149" s="333">
        <v>120</v>
      </c>
      <c r="K149" s="329"/>
    </row>
    <row r="150" ht="15" customHeight="1">
      <c r="B150" s="308"/>
      <c r="C150" s="333" t="s">
        <v>766</v>
      </c>
      <c r="D150" s="286"/>
      <c r="E150" s="286"/>
      <c r="F150" s="334" t="s">
        <v>718</v>
      </c>
      <c r="G150" s="286"/>
      <c r="H150" s="333" t="s">
        <v>777</v>
      </c>
      <c r="I150" s="333" t="s">
        <v>720</v>
      </c>
      <c r="J150" s="333" t="s">
        <v>768</v>
      </c>
      <c r="K150" s="329"/>
    </row>
    <row r="151" ht="15" customHeight="1">
      <c r="B151" s="308"/>
      <c r="C151" s="333" t="s">
        <v>667</v>
      </c>
      <c r="D151" s="286"/>
      <c r="E151" s="286"/>
      <c r="F151" s="334" t="s">
        <v>718</v>
      </c>
      <c r="G151" s="286"/>
      <c r="H151" s="333" t="s">
        <v>778</v>
      </c>
      <c r="I151" s="333" t="s">
        <v>720</v>
      </c>
      <c r="J151" s="333" t="s">
        <v>768</v>
      </c>
      <c r="K151" s="329"/>
    </row>
    <row r="152" ht="15" customHeight="1">
      <c r="B152" s="308"/>
      <c r="C152" s="333" t="s">
        <v>723</v>
      </c>
      <c r="D152" s="286"/>
      <c r="E152" s="286"/>
      <c r="F152" s="334" t="s">
        <v>724</v>
      </c>
      <c r="G152" s="286"/>
      <c r="H152" s="333" t="s">
        <v>757</v>
      </c>
      <c r="I152" s="333" t="s">
        <v>720</v>
      </c>
      <c r="J152" s="333">
        <v>50</v>
      </c>
      <c r="K152" s="329"/>
    </row>
    <row r="153" ht="15" customHeight="1">
      <c r="B153" s="308"/>
      <c r="C153" s="333" t="s">
        <v>726</v>
      </c>
      <c r="D153" s="286"/>
      <c r="E153" s="286"/>
      <c r="F153" s="334" t="s">
        <v>718</v>
      </c>
      <c r="G153" s="286"/>
      <c r="H153" s="333" t="s">
        <v>757</v>
      </c>
      <c r="I153" s="333" t="s">
        <v>728</v>
      </c>
      <c r="J153" s="333"/>
      <c r="K153" s="329"/>
    </row>
    <row r="154" ht="15" customHeight="1">
      <c r="B154" s="308"/>
      <c r="C154" s="333" t="s">
        <v>737</v>
      </c>
      <c r="D154" s="286"/>
      <c r="E154" s="286"/>
      <c r="F154" s="334" t="s">
        <v>724</v>
      </c>
      <c r="G154" s="286"/>
      <c r="H154" s="333" t="s">
        <v>757</v>
      </c>
      <c r="I154" s="333" t="s">
        <v>720</v>
      </c>
      <c r="J154" s="333">
        <v>50</v>
      </c>
      <c r="K154" s="329"/>
    </row>
    <row r="155" ht="15" customHeight="1">
      <c r="B155" s="308"/>
      <c r="C155" s="333" t="s">
        <v>745</v>
      </c>
      <c r="D155" s="286"/>
      <c r="E155" s="286"/>
      <c r="F155" s="334" t="s">
        <v>724</v>
      </c>
      <c r="G155" s="286"/>
      <c r="H155" s="333" t="s">
        <v>757</v>
      </c>
      <c r="I155" s="333" t="s">
        <v>720</v>
      </c>
      <c r="J155" s="333">
        <v>50</v>
      </c>
      <c r="K155" s="329"/>
    </row>
    <row r="156" ht="15" customHeight="1">
      <c r="B156" s="308"/>
      <c r="C156" s="333" t="s">
        <v>743</v>
      </c>
      <c r="D156" s="286"/>
      <c r="E156" s="286"/>
      <c r="F156" s="334" t="s">
        <v>724</v>
      </c>
      <c r="G156" s="286"/>
      <c r="H156" s="333" t="s">
        <v>757</v>
      </c>
      <c r="I156" s="333" t="s">
        <v>720</v>
      </c>
      <c r="J156" s="333">
        <v>50</v>
      </c>
      <c r="K156" s="329"/>
    </row>
    <row r="157" ht="15" customHeight="1">
      <c r="B157" s="308"/>
      <c r="C157" s="333" t="s">
        <v>111</v>
      </c>
      <c r="D157" s="286"/>
      <c r="E157" s="286"/>
      <c r="F157" s="334" t="s">
        <v>718</v>
      </c>
      <c r="G157" s="286"/>
      <c r="H157" s="333" t="s">
        <v>779</v>
      </c>
      <c r="I157" s="333" t="s">
        <v>720</v>
      </c>
      <c r="J157" s="333" t="s">
        <v>780</v>
      </c>
      <c r="K157" s="329"/>
    </row>
    <row r="158" ht="15" customHeight="1">
      <c r="B158" s="308"/>
      <c r="C158" s="333" t="s">
        <v>781</v>
      </c>
      <c r="D158" s="286"/>
      <c r="E158" s="286"/>
      <c r="F158" s="334" t="s">
        <v>718</v>
      </c>
      <c r="G158" s="286"/>
      <c r="H158" s="333" t="s">
        <v>782</v>
      </c>
      <c r="I158" s="333" t="s">
        <v>752</v>
      </c>
      <c r="J158" s="333"/>
      <c r="K158" s="329"/>
    </row>
    <row r="159" ht="15" customHeight="1">
      <c r="B159" s="335"/>
      <c r="C159" s="317"/>
      <c r="D159" s="317"/>
      <c r="E159" s="317"/>
      <c r="F159" s="317"/>
      <c r="G159" s="317"/>
      <c r="H159" s="317"/>
      <c r="I159" s="317"/>
      <c r="J159" s="317"/>
      <c r="K159" s="336"/>
    </row>
    <row r="160" ht="18.75" customHeight="1">
      <c r="B160" s="282"/>
      <c r="C160" s="286"/>
      <c r="D160" s="286"/>
      <c r="E160" s="286"/>
      <c r="F160" s="307"/>
      <c r="G160" s="286"/>
      <c r="H160" s="286"/>
      <c r="I160" s="286"/>
      <c r="J160" s="286"/>
      <c r="K160" s="282"/>
    </row>
    <row r="161" ht="18.75" customHeight="1">
      <c r="B161" s="293"/>
      <c r="C161" s="293"/>
      <c r="D161" s="293"/>
      <c r="E161" s="293"/>
      <c r="F161" s="293"/>
      <c r="G161" s="293"/>
      <c r="H161" s="293"/>
      <c r="I161" s="293"/>
      <c r="J161" s="293"/>
      <c r="K161" s="293"/>
    </row>
    <row r="162" ht="7.5" customHeight="1">
      <c r="B162" s="272"/>
      <c r="C162" s="273"/>
      <c r="D162" s="273"/>
      <c r="E162" s="273"/>
      <c r="F162" s="273"/>
      <c r="G162" s="273"/>
      <c r="H162" s="273"/>
      <c r="I162" s="273"/>
      <c r="J162" s="273"/>
      <c r="K162" s="274"/>
    </row>
    <row r="163" ht="45" customHeight="1">
      <c r="B163" s="275"/>
      <c r="C163" s="276" t="s">
        <v>783</v>
      </c>
      <c r="D163" s="276"/>
      <c r="E163" s="276"/>
      <c r="F163" s="276"/>
      <c r="G163" s="276"/>
      <c r="H163" s="276"/>
      <c r="I163" s="276"/>
      <c r="J163" s="276"/>
      <c r="K163" s="277"/>
    </row>
    <row r="164" ht="17.25" customHeight="1">
      <c r="B164" s="275"/>
      <c r="C164" s="300" t="s">
        <v>712</v>
      </c>
      <c r="D164" s="300"/>
      <c r="E164" s="300"/>
      <c r="F164" s="300" t="s">
        <v>713</v>
      </c>
      <c r="G164" s="337"/>
      <c r="H164" s="338" t="s">
        <v>121</v>
      </c>
      <c r="I164" s="338" t="s">
        <v>58</v>
      </c>
      <c r="J164" s="300" t="s">
        <v>714</v>
      </c>
      <c r="K164" s="277"/>
    </row>
    <row r="165" ht="17.25" customHeight="1">
      <c r="B165" s="278"/>
      <c r="C165" s="302" t="s">
        <v>715</v>
      </c>
      <c r="D165" s="302"/>
      <c r="E165" s="302"/>
      <c r="F165" s="303" t="s">
        <v>716</v>
      </c>
      <c r="G165" s="339"/>
      <c r="H165" s="340"/>
      <c r="I165" s="340"/>
      <c r="J165" s="302" t="s">
        <v>717</v>
      </c>
      <c r="K165" s="280"/>
    </row>
    <row r="166" ht="5.25" customHeight="1">
      <c r="B166" s="308"/>
      <c r="C166" s="305"/>
      <c r="D166" s="305"/>
      <c r="E166" s="305"/>
      <c r="F166" s="305"/>
      <c r="G166" s="306"/>
      <c r="H166" s="305"/>
      <c r="I166" s="305"/>
      <c r="J166" s="305"/>
      <c r="K166" s="329"/>
    </row>
    <row r="167" ht="15" customHeight="1">
      <c r="B167" s="308"/>
      <c r="C167" s="286" t="s">
        <v>721</v>
      </c>
      <c r="D167" s="286"/>
      <c r="E167" s="286"/>
      <c r="F167" s="307" t="s">
        <v>718</v>
      </c>
      <c r="G167" s="286"/>
      <c r="H167" s="286" t="s">
        <v>757</v>
      </c>
      <c r="I167" s="286" t="s">
        <v>720</v>
      </c>
      <c r="J167" s="286">
        <v>120</v>
      </c>
      <c r="K167" s="329"/>
    </row>
    <row r="168" ht="15" customHeight="1">
      <c r="B168" s="308"/>
      <c r="C168" s="286" t="s">
        <v>766</v>
      </c>
      <c r="D168" s="286"/>
      <c r="E168" s="286"/>
      <c r="F168" s="307" t="s">
        <v>718</v>
      </c>
      <c r="G168" s="286"/>
      <c r="H168" s="286" t="s">
        <v>767</v>
      </c>
      <c r="I168" s="286" t="s">
        <v>720</v>
      </c>
      <c r="J168" s="286" t="s">
        <v>768</v>
      </c>
      <c r="K168" s="329"/>
    </row>
    <row r="169" ht="15" customHeight="1">
      <c r="B169" s="308"/>
      <c r="C169" s="286" t="s">
        <v>667</v>
      </c>
      <c r="D169" s="286"/>
      <c r="E169" s="286"/>
      <c r="F169" s="307" t="s">
        <v>718</v>
      </c>
      <c r="G169" s="286"/>
      <c r="H169" s="286" t="s">
        <v>784</v>
      </c>
      <c r="I169" s="286" t="s">
        <v>720</v>
      </c>
      <c r="J169" s="286" t="s">
        <v>768</v>
      </c>
      <c r="K169" s="329"/>
    </row>
    <row r="170" ht="15" customHeight="1">
      <c r="B170" s="308"/>
      <c r="C170" s="286" t="s">
        <v>723</v>
      </c>
      <c r="D170" s="286"/>
      <c r="E170" s="286"/>
      <c r="F170" s="307" t="s">
        <v>724</v>
      </c>
      <c r="G170" s="286"/>
      <c r="H170" s="286" t="s">
        <v>784</v>
      </c>
      <c r="I170" s="286" t="s">
        <v>720</v>
      </c>
      <c r="J170" s="286">
        <v>50</v>
      </c>
      <c r="K170" s="329"/>
    </row>
    <row r="171" ht="15" customHeight="1">
      <c r="B171" s="308"/>
      <c r="C171" s="286" t="s">
        <v>726</v>
      </c>
      <c r="D171" s="286"/>
      <c r="E171" s="286"/>
      <c r="F171" s="307" t="s">
        <v>718</v>
      </c>
      <c r="G171" s="286"/>
      <c r="H171" s="286" t="s">
        <v>784</v>
      </c>
      <c r="I171" s="286" t="s">
        <v>728</v>
      </c>
      <c r="J171" s="286"/>
      <c r="K171" s="329"/>
    </row>
    <row r="172" ht="15" customHeight="1">
      <c r="B172" s="308"/>
      <c r="C172" s="286" t="s">
        <v>737</v>
      </c>
      <c r="D172" s="286"/>
      <c r="E172" s="286"/>
      <c r="F172" s="307" t="s">
        <v>724</v>
      </c>
      <c r="G172" s="286"/>
      <c r="H172" s="286" t="s">
        <v>784</v>
      </c>
      <c r="I172" s="286" t="s">
        <v>720</v>
      </c>
      <c r="J172" s="286">
        <v>50</v>
      </c>
      <c r="K172" s="329"/>
    </row>
    <row r="173" ht="15" customHeight="1">
      <c r="B173" s="308"/>
      <c r="C173" s="286" t="s">
        <v>745</v>
      </c>
      <c r="D173" s="286"/>
      <c r="E173" s="286"/>
      <c r="F173" s="307" t="s">
        <v>724</v>
      </c>
      <c r="G173" s="286"/>
      <c r="H173" s="286" t="s">
        <v>784</v>
      </c>
      <c r="I173" s="286" t="s">
        <v>720</v>
      </c>
      <c r="J173" s="286">
        <v>50</v>
      </c>
      <c r="K173" s="329"/>
    </row>
    <row r="174" ht="15" customHeight="1">
      <c r="B174" s="308"/>
      <c r="C174" s="286" t="s">
        <v>743</v>
      </c>
      <c r="D174" s="286"/>
      <c r="E174" s="286"/>
      <c r="F174" s="307" t="s">
        <v>724</v>
      </c>
      <c r="G174" s="286"/>
      <c r="H174" s="286" t="s">
        <v>784</v>
      </c>
      <c r="I174" s="286" t="s">
        <v>720</v>
      </c>
      <c r="J174" s="286">
        <v>50</v>
      </c>
      <c r="K174" s="329"/>
    </row>
    <row r="175" ht="15" customHeight="1">
      <c r="B175" s="308"/>
      <c r="C175" s="286" t="s">
        <v>120</v>
      </c>
      <c r="D175" s="286"/>
      <c r="E175" s="286"/>
      <c r="F175" s="307" t="s">
        <v>718</v>
      </c>
      <c r="G175" s="286"/>
      <c r="H175" s="286" t="s">
        <v>785</v>
      </c>
      <c r="I175" s="286" t="s">
        <v>786</v>
      </c>
      <c r="J175" s="286"/>
      <c r="K175" s="329"/>
    </row>
    <row r="176" ht="15" customHeight="1">
      <c r="B176" s="308"/>
      <c r="C176" s="286" t="s">
        <v>58</v>
      </c>
      <c r="D176" s="286"/>
      <c r="E176" s="286"/>
      <c r="F176" s="307" t="s">
        <v>718</v>
      </c>
      <c r="G176" s="286"/>
      <c r="H176" s="286" t="s">
        <v>787</v>
      </c>
      <c r="I176" s="286" t="s">
        <v>788</v>
      </c>
      <c r="J176" s="286">
        <v>1</v>
      </c>
      <c r="K176" s="329"/>
    </row>
    <row r="177" ht="15" customHeight="1">
      <c r="B177" s="308"/>
      <c r="C177" s="286" t="s">
        <v>54</v>
      </c>
      <c r="D177" s="286"/>
      <c r="E177" s="286"/>
      <c r="F177" s="307" t="s">
        <v>718</v>
      </c>
      <c r="G177" s="286"/>
      <c r="H177" s="286" t="s">
        <v>789</v>
      </c>
      <c r="I177" s="286" t="s">
        <v>720</v>
      </c>
      <c r="J177" s="286">
        <v>20</v>
      </c>
      <c r="K177" s="329"/>
    </row>
    <row r="178" ht="15" customHeight="1">
      <c r="B178" s="308"/>
      <c r="C178" s="286" t="s">
        <v>121</v>
      </c>
      <c r="D178" s="286"/>
      <c r="E178" s="286"/>
      <c r="F178" s="307" t="s">
        <v>718</v>
      </c>
      <c r="G178" s="286"/>
      <c r="H178" s="286" t="s">
        <v>790</v>
      </c>
      <c r="I178" s="286" t="s">
        <v>720</v>
      </c>
      <c r="J178" s="286">
        <v>255</v>
      </c>
      <c r="K178" s="329"/>
    </row>
    <row r="179" ht="15" customHeight="1">
      <c r="B179" s="308"/>
      <c r="C179" s="286" t="s">
        <v>122</v>
      </c>
      <c r="D179" s="286"/>
      <c r="E179" s="286"/>
      <c r="F179" s="307" t="s">
        <v>718</v>
      </c>
      <c r="G179" s="286"/>
      <c r="H179" s="286" t="s">
        <v>683</v>
      </c>
      <c r="I179" s="286" t="s">
        <v>720</v>
      </c>
      <c r="J179" s="286">
        <v>10</v>
      </c>
      <c r="K179" s="329"/>
    </row>
    <row r="180" ht="15" customHeight="1">
      <c r="B180" s="308"/>
      <c r="C180" s="286" t="s">
        <v>123</v>
      </c>
      <c r="D180" s="286"/>
      <c r="E180" s="286"/>
      <c r="F180" s="307" t="s">
        <v>718</v>
      </c>
      <c r="G180" s="286"/>
      <c r="H180" s="286" t="s">
        <v>791</v>
      </c>
      <c r="I180" s="286" t="s">
        <v>752</v>
      </c>
      <c r="J180" s="286"/>
      <c r="K180" s="329"/>
    </row>
    <row r="181" ht="15" customHeight="1">
      <c r="B181" s="308"/>
      <c r="C181" s="286" t="s">
        <v>792</v>
      </c>
      <c r="D181" s="286"/>
      <c r="E181" s="286"/>
      <c r="F181" s="307" t="s">
        <v>718</v>
      </c>
      <c r="G181" s="286"/>
      <c r="H181" s="286" t="s">
        <v>793</v>
      </c>
      <c r="I181" s="286" t="s">
        <v>752</v>
      </c>
      <c r="J181" s="286"/>
      <c r="K181" s="329"/>
    </row>
    <row r="182" ht="15" customHeight="1">
      <c r="B182" s="308"/>
      <c r="C182" s="286" t="s">
        <v>781</v>
      </c>
      <c r="D182" s="286"/>
      <c r="E182" s="286"/>
      <c r="F182" s="307" t="s">
        <v>718</v>
      </c>
      <c r="G182" s="286"/>
      <c r="H182" s="286" t="s">
        <v>794</v>
      </c>
      <c r="I182" s="286" t="s">
        <v>752</v>
      </c>
      <c r="J182" s="286"/>
      <c r="K182" s="329"/>
    </row>
    <row r="183" ht="15" customHeight="1">
      <c r="B183" s="308"/>
      <c r="C183" s="286" t="s">
        <v>125</v>
      </c>
      <c r="D183" s="286"/>
      <c r="E183" s="286"/>
      <c r="F183" s="307" t="s">
        <v>724</v>
      </c>
      <c r="G183" s="286"/>
      <c r="H183" s="286" t="s">
        <v>795</v>
      </c>
      <c r="I183" s="286" t="s">
        <v>720</v>
      </c>
      <c r="J183" s="286">
        <v>50</v>
      </c>
      <c r="K183" s="329"/>
    </row>
    <row r="184" ht="15" customHeight="1">
      <c r="B184" s="308"/>
      <c r="C184" s="286" t="s">
        <v>796</v>
      </c>
      <c r="D184" s="286"/>
      <c r="E184" s="286"/>
      <c r="F184" s="307" t="s">
        <v>724</v>
      </c>
      <c r="G184" s="286"/>
      <c r="H184" s="286" t="s">
        <v>797</v>
      </c>
      <c r="I184" s="286" t="s">
        <v>798</v>
      </c>
      <c r="J184" s="286"/>
      <c r="K184" s="329"/>
    </row>
    <row r="185" ht="15" customHeight="1">
      <c r="B185" s="308"/>
      <c r="C185" s="286" t="s">
        <v>799</v>
      </c>
      <c r="D185" s="286"/>
      <c r="E185" s="286"/>
      <c r="F185" s="307" t="s">
        <v>724</v>
      </c>
      <c r="G185" s="286"/>
      <c r="H185" s="286" t="s">
        <v>800</v>
      </c>
      <c r="I185" s="286" t="s">
        <v>798</v>
      </c>
      <c r="J185" s="286"/>
      <c r="K185" s="329"/>
    </row>
    <row r="186" ht="15" customHeight="1">
      <c r="B186" s="308"/>
      <c r="C186" s="286" t="s">
        <v>801</v>
      </c>
      <c r="D186" s="286"/>
      <c r="E186" s="286"/>
      <c r="F186" s="307" t="s">
        <v>724</v>
      </c>
      <c r="G186" s="286"/>
      <c r="H186" s="286" t="s">
        <v>802</v>
      </c>
      <c r="I186" s="286" t="s">
        <v>798</v>
      </c>
      <c r="J186" s="286"/>
      <c r="K186" s="329"/>
    </row>
    <row r="187" ht="15" customHeight="1">
      <c r="B187" s="308"/>
      <c r="C187" s="341" t="s">
        <v>803</v>
      </c>
      <c r="D187" s="286"/>
      <c r="E187" s="286"/>
      <c r="F187" s="307" t="s">
        <v>724</v>
      </c>
      <c r="G187" s="286"/>
      <c r="H187" s="286" t="s">
        <v>804</v>
      </c>
      <c r="I187" s="286" t="s">
        <v>805</v>
      </c>
      <c r="J187" s="342" t="s">
        <v>806</v>
      </c>
      <c r="K187" s="329"/>
    </row>
    <row r="188" ht="15" customHeight="1">
      <c r="B188" s="308"/>
      <c r="C188" s="292" t="s">
        <v>43</v>
      </c>
      <c r="D188" s="286"/>
      <c r="E188" s="286"/>
      <c r="F188" s="307" t="s">
        <v>718</v>
      </c>
      <c r="G188" s="286"/>
      <c r="H188" s="282" t="s">
        <v>807</v>
      </c>
      <c r="I188" s="286" t="s">
        <v>808</v>
      </c>
      <c r="J188" s="286"/>
      <c r="K188" s="329"/>
    </row>
    <row r="189" ht="15" customHeight="1">
      <c r="B189" s="308"/>
      <c r="C189" s="292" t="s">
        <v>809</v>
      </c>
      <c r="D189" s="286"/>
      <c r="E189" s="286"/>
      <c r="F189" s="307" t="s">
        <v>718</v>
      </c>
      <c r="G189" s="286"/>
      <c r="H189" s="286" t="s">
        <v>810</v>
      </c>
      <c r="I189" s="286" t="s">
        <v>752</v>
      </c>
      <c r="J189" s="286"/>
      <c r="K189" s="329"/>
    </row>
    <row r="190" ht="15" customHeight="1">
      <c r="B190" s="308"/>
      <c r="C190" s="292" t="s">
        <v>811</v>
      </c>
      <c r="D190" s="286"/>
      <c r="E190" s="286"/>
      <c r="F190" s="307" t="s">
        <v>718</v>
      </c>
      <c r="G190" s="286"/>
      <c r="H190" s="286" t="s">
        <v>812</v>
      </c>
      <c r="I190" s="286" t="s">
        <v>752</v>
      </c>
      <c r="J190" s="286"/>
      <c r="K190" s="329"/>
    </row>
    <row r="191" ht="15" customHeight="1">
      <c r="B191" s="308"/>
      <c r="C191" s="292" t="s">
        <v>813</v>
      </c>
      <c r="D191" s="286"/>
      <c r="E191" s="286"/>
      <c r="F191" s="307" t="s">
        <v>724</v>
      </c>
      <c r="G191" s="286"/>
      <c r="H191" s="286" t="s">
        <v>814</v>
      </c>
      <c r="I191" s="286" t="s">
        <v>752</v>
      </c>
      <c r="J191" s="286"/>
      <c r="K191" s="329"/>
    </row>
    <row r="192" ht="15" customHeight="1">
      <c r="B192" s="335"/>
      <c r="C192" s="343"/>
      <c r="D192" s="317"/>
      <c r="E192" s="317"/>
      <c r="F192" s="317"/>
      <c r="G192" s="317"/>
      <c r="H192" s="317"/>
      <c r="I192" s="317"/>
      <c r="J192" s="317"/>
      <c r="K192" s="336"/>
    </row>
    <row r="193" ht="18.75" customHeight="1">
      <c r="B193" s="282"/>
      <c r="C193" s="286"/>
      <c r="D193" s="286"/>
      <c r="E193" s="286"/>
      <c r="F193" s="307"/>
      <c r="G193" s="286"/>
      <c r="H193" s="286"/>
      <c r="I193" s="286"/>
      <c r="J193" s="286"/>
      <c r="K193" s="282"/>
    </row>
    <row r="194" ht="18.75" customHeight="1">
      <c r="B194" s="282"/>
      <c r="C194" s="286"/>
      <c r="D194" s="286"/>
      <c r="E194" s="286"/>
      <c r="F194" s="307"/>
      <c r="G194" s="286"/>
      <c r="H194" s="286"/>
      <c r="I194" s="286"/>
      <c r="J194" s="286"/>
      <c r="K194" s="282"/>
    </row>
    <row r="195" ht="18.75" customHeight="1">
      <c r="B195" s="293"/>
      <c r="C195" s="293"/>
      <c r="D195" s="293"/>
      <c r="E195" s="293"/>
      <c r="F195" s="293"/>
      <c r="G195" s="293"/>
      <c r="H195" s="293"/>
      <c r="I195" s="293"/>
      <c r="J195" s="293"/>
      <c r="K195" s="293"/>
    </row>
    <row r="196" ht="13.5">
      <c r="B196" s="272"/>
      <c r="C196" s="273"/>
      <c r="D196" s="273"/>
      <c r="E196" s="273"/>
      <c r="F196" s="273"/>
      <c r="G196" s="273"/>
      <c r="H196" s="273"/>
      <c r="I196" s="273"/>
      <c r="J196" s="273"/>
      <c r="K196" s="274"/>
    </row>
    <row r="197" ht="21">
      <c r="B197" s="275"/>
      <c r="C197" s="276" t="s">
        <v>815</v>
      </c>
      <c r="D197" s="276"/>
      <c r="E197" s="276"/>
      <c r="F197" s="276"/>
      <c r="G197" s="276"/>
      <c r="H197" s="276"/>
      <c r="I197" s="276"/>
      <c r="J197" s="276"/>
      <c r="K197" s="277"/>
    </row>
    <row r="198" ht="25.5" customHeight="1">
      <c r="B198" s="275"/>
      <c r="C198" s="344" t="s">
        <v>816</v>
      </c>
      <c r="D198" s="344"/>
      <c r="E198" s="344"/>
      <c r="F198" s="344" t="s">
        <v>817</v>
      </c>
      <c r="G198" s="345"/>
      <c r="H198" s="344" t="s">
        <v>818</v>
      </c>
      <c r="I198" s="344"/>
      <c r="J198" s="344"/>
      <c r="K198" s="277"/>
    </row>
    <row r="199" ht="5.25" customHeight="1">
      <c r="B199" s="308"/>
      <c r="C199" s="305"/>
      <c r="D199" s="305"/>
      <c r="E199" s="305"/>
      <c r="F199" s="305"/>
      <c r="G199" s="286"/>
      <c r="H199" s="305"/>
      <c r="I199" s="305"/>
      <c r="J199" s="305"/>
      <c r="K199" s="329"/>
    </row>
    <row r="200" ht="15" customHeight="1">
      <c r="B200" s="308"/>
      <c r="C200" s="286" t="s">
        <v>808</v>
      </c>
      <c r="D200" s="286"/>
      <c r="E200" s="286"/>
      <c r="F200" s="307" t="s">
        <v>44</v>
      </c>
      <c r="G200" s="286"/>
      <c r="H200" s="286" t="s">
        <v>819</v>
      </c>
      <c r="I200" s="286"/>
      <c r="J200" s="286"/>
      <c r="K200" s="329"/>
    </row>
    <row r="201" ht="15" customHeight="1">
      <c r="B201" s="308"/>
      <c r="C201" s="314"/>
      <c r="D201" s="286"/>
      <c r="E201" s="286"/>
      <c r="F201" s="307" t="s">
        <v>45</v>
      </c>
      <c r="G201" s="286"/>
      <c r="H201" s="286" t="s">
        <v>820</v>
      </c>
      <c r="I201" s="286"/>
      <c r="J201" s="286"/>
      <c r="K201" s="329"/>
    </row>
    <row r="202" ht="15" customHeight="1">
      <c r="B202" s="308"/>
      <c r="C202" s="314"/>
      <c r="D202" s="286"/>
      <c r="E202" s="286"/>
      <c r="F202" s="307" t="s">
        <v>48</v>
      </c>
      <c r="G202" s="286"/>
      <c r="H202" s="286" t="s">
        <v>821</v>
      </c>
      <c r="I202" s="286"/>
      <c r="J202" s="286"/>
      <c r="K202" s="329"/>
    </row>
    <row r="203" ht="15" customHeight="1">
      <c r="B203" s="308"/>
      <c r="C203" s="286"/>
      <c r="D203" s="286"/>
      <c r="E203" s="286"/>
      <c r="F203" s="307" t="s">
        <v>46</v>
      </c>
      <c r="G203" s="286"/>
      <c r="H203" s="286" t="s">
        <v>822</v>
      </c>
      <c r="I203" s="286"/>
      <c r="J203" s="286"/>
      <c r="K203" s="329"/>
    </row>
    <row r="204" ht="15" customHeight="1">
      <c r="B204" s="308"/>
      <c r="C204" s="286"/>
      <c r="D204" s="286"/>
      <c r="E204" s="286"/>
      <c r="F204" s="307" t="s">
        <v>47</v>
      </c>
      <c r="G204" s="286"/>
      <c r="H204" s="286" t="s">
        <v>823</v>
      </c>
      <c r="I204" s="286"/>
      <c r="J204" s="286"/>
      <c r="K204" s="329"/>
    </row>
    <row r="205" ht="15" customHeight="1">
      <c r="B205" s="308"/>
      <c r="C205" s="286"/>
      <c r="D205" s="286"/>
      <c r="E205" s="286"/>
      <c r="F205" s="307"/>
      <c r="G205" s="286"/>
      <c r="H205" s="286"/>
      <c r="I205" s="286"/>
      <c r="J205" s="286"/>
      <c r="K205" s="329"/>
    </row>
    <row r="206" ht="15" customHeight="1">
      <c r="B206" s="308"/>
      <c r="C206" s="286" t="s">
        <v>764</v>
      </c>
      <c r="D206" s="286"/>
      <c r="E206" s="286"/>
      <c r="F206" s="307" t="s">
        <v>80</v>
      </c>
      <c r="G206" s="286"/>
      <c r="H206" s="286" t="s">
        <v>824</v>
      </c>
      <c r="I206" s="286"/>
      <c r="J206" s="286"/>
      <c r="K206" s="329"/>
    </row>
    <row r="207" ht="15" customHeight="1">
      <c r="B207" s="308"/>
      <c r="C207" s="314"/>
      <c r="D207" s="286"/>
      <c r="E207" s="286"/>
      <c r="F207" s="307" t="s">
        <v>663</v>
      </c>
      <c r="G207" s="286"/>
      <c r="H207" s="286" t="s">
        <v>664</v>
      </c>
      <c r="I207" s="286"/>
      <c r="J207" s="286"/>
      <c r="K207" s="329"/>
    </row>
    <row r="208" ht="15" customHeight="1">
      <c r="B208" s="308"/>
      <c r="C208" s="286"/>
      <c r="D208" s="286"/>
      <c r="E208" s="286"/>
      <c r="F208" s="307" t="s">
        <v>661</v>
      </c>
      <c r="G208" s="286"/>
      <c r="H208" s="286" t="s">
        <v>825</v>
      </c>
      <c r="I208" s="286"/>
      <c r="J208" s="286"/>
      <c r="K208" s="329"/>
    </row>
    <row r="209" ht="15" customHeight="1">
      <c r="B209" s="346"/>
      <c r="C209" s="314"/>
      <c r="D209" s="314"/>
      <c r="E209" s="314"/>
      <c r="F209" s="307" t="s">
        <v>665</v>
      </c>
      <c r="G209" s="292"/>
      <c r="H209" s="333" t="s">
        <v>666</v>
      </c>
      <c r="I209" s="333"/>
      <c r="J209" s="333"/>
      <c r="K209" s="347"/>
    </row>
    <row r="210" ht="15" customHeight="1">
      <c r="B210" s="346"/>
      <c r="C210" s="314"/>
      <c r="D210" s="314"/>
      <c r="E210" s="314"/>
      <c r="F210" s="307" t="s">
        <v>571</v>
      </c>
      <c r="G210" s="292"/>
      <c r="H210" s="333" t="s">
        <v>646</v>
      </c>
      <c r="I210" s="333"/>
      <c r="J210" s="333"/>
      <c r="K210" s="347"/>
    </row>
    <row r="211" ht="15" customHeight="1">
      <c r="B211" s="346"/>
      <c r="C211" s="314"/>
      <c r="D211" s="314"/>
      <c r="E211" s="314"/>
      <c r="F211" s="348"/>
      <c r="G211" s="292"/>
      <c r="H211" s="349"/>
      <c r="I211" s="349"/>
      <c r="J211" s="349"/>
      <c r="K211" s="347"/>
    </row>
    <row r="212" ht="15" customHeight="1">
      <c r="B212" s="346"/>
      <c r="C212" s="286" t="s">
        <v>788</v>
      </c>
      <c r="D212" s="314"/>
      <c r="E212" s="314"/>
      <c r="F212" s="307">
        <v>1</v>
      </c>
      <c r="G212" s="292"/>
      <c r="H212" s="333" t="s">
        <v>826</v>
      </c>
      <c r="I212" s="333"/>
      <c r="J212" s="333"/>
      <c r="K212" s="347"/>
    </row>
    <row r="213" ht="15" customHeight="1">
      <c r="B213" s="346"/>
      <c r="C213" s="314"/>
      <c r="D213" s="314"/>
      <c r="E213" s="314"/>
      <c r="F213" s="307">
        <v>2</v>
      </c>
      <c r="G213" s="292"/>
      <c r="H213" s="333" t="s">
        <v>827</v>
      </c>
      <c r="I213" s="333"/>
      <c r="J213" s="333"/>
      <c r="K213" s="347"/>
    </row>
    <row r="214" ht="15" customHeight="1">
      <c r="B214" s="346"/>
      <c r="C214" s="314"/>
      <c r="D214" s="314"/>
      <c r="E214" s="314"/>
      <c r="F214" s="307">
        <v>3</v>
      </c>
      <c r="G214" s="292"/>
      <c r="H214" s="333" t="s">
        <v>828</v>
      </c>
      <c r="I214" s="333"/>
      <c r="J214" s="333"/>
      <c r="K214" s="347"/>
    </row>
    <row r="215" ht="15" customHeight="1">
      <c r="B215" s="346"/>
      <c r="C215" s="314"/>
      <c r="D215" s="314"/>
      <c r="E215" s="314"/>
      <c r="F215" s="307">
        <v>4</v>
      </c>
      <c r="G215" s="292"/>
      <c r="H215" s="333" t="s">
        <v>829</v>
      </c>
      <c r="I215" s="333"/>
      <c r="J215" s="333"/>
      <c r="K215" s="347"/>
    </row>
    <row r="216" ht="12.75" customHeight="1">
      <c r="B216" s="350"/>
      <c r="C216" s="351"/>
      <c r="D216" s="351"/>
      <c r="E216" s="351"/>
      <c r="F216" s="351"/>
      <c r="G216" s="351"/>
      <c r="H216" s="351"/>
      <c r="I216" s="351"/>
      <c r="J216" s="351"/>
      <c r="K216" s="352"/>
    </row>
  </sheetData>
  <sheetProtection autoFilter="0" deleteColumns="0" deleteRows="0" formatCells="0" formatColumns="0" formatRows="0" insertColumns="0" insertHyperlinks="0" insertRows="0" pivotTables="0" sort="0"/>
  <mergeCells count="77">
    <mergeCell ref="H208:J208"/>
    <mergeCell ref="H203:J203"/>
    <mergeCell ref="H201:J201"/>
    <mergeCell ref="H212:J212"/>
    <mergeCell ref="H214:J214"/>
    <mergeCell ref="H215:J215"/>
    <mergeCell ref="H213:J213"/>
    <mergeCell ref="H210:J210"/>
    <mergeCell ref="H209:J209"/>
    <mergeCell ref="H207:J207"/>
    <mergeCell ref="H198:J198"/>
    <mergeCell ref="C163:J163"/>
    <mergeCell ref="C120:J120"/>
    <mergeCell ref="C145:J145"/>
    <mergeCell ref="C197:J197"/>
    <mergeCell ref="H206:J206"/>
    <mergeCell ref="H204:J204"/>
    <mergeCell ref="H202:J202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C52:J52"/>
    <mergeCell ref="C53:J53"/>
    <mergeCell ref="C55:J55"/>
    <mergeCell ref="D56:J56"/>
    <mergeCell ref="D57:J5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D33:J33"/>
    <mergeCell ref="G34:J34"/>
    <mergeCell ref="G35:J35"/>
    <mergeCell ref="D49:J49"/>
    <mergeCell ref="E48:J48"/>
    <mergeCell ref="G36:J36"/>
    <mergeCell ref="G37:J37"/>
    <mergeCell ref="C23:J23"/>
    <mergeCell ref="D25:J25"/>
    <mergeCell ref="D26:J26"/>
    <mergeCell ref="D28:J28"/>
    <mergeCell ref="D29:J29"/>
    <mergeCell ref="D31:J31"/>
    <mergeCell ref="C24:J24"/>
    <mergeCell ref="D32:J32"/>
    <mergeCell ref="F18:J18"/>
    <mergeCell ref="F21:J21"/>
    <mergeCell ref="D11:J11"/>
    <mergeCell ref="F19:J19"/>
    <mergeCell ref="F20:J20"/>
    <mergeCell ref="D14:J14"/>
    <mergeCell ref="D15:J15"/>
    <mergeCell ref="F16:J16"/>
    <mergeCell ref="F17:J17"/>
    <mergeCell ref="C9:J9"/>
    <mergeCell ref="D10:J10"/>
    <mergeCell ref="D13:J13"/>
    <mergeCell ref="C3:J3"/>
    <mergeCell ref="C4:J4"/>
    <mergeCell ref="C6:J6"/>
    <mergeCell ref="C7:J7"/>
  </mergeCells>
  <pageMargins left="0.5902778" right="0.5902778" top="0.5902778" bottom="0.5902778" header="0" footer="0"/>
  <pageSetup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Vlastouvka\Eva</dc:creator>
  <cp:lastModifiedBy>Vlastouvka\Eva</cp:lastModifiedBy>
  <dcterms:created xsi:type="dcterms:W3CDTF">2018-04-23T10:24:02Z</dcterms:created>
  <dcterms:modified xsi:type="dcterms:W3CDTF">2018-04-23T10:24:23Z</dcterms:modified>
</cp:coreProperties>
</file>